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Apéndices\"/>
    </mc:Choice>
  </mc:AlternateContent>
  <xr:revisionPtr revIDLastSave="0" documentId="13_ncr:1_{945BA760-74B1-4468-A7CB-37353B51A096}" xr6:coauthVersionLast="47" xr6:coauthVersionMax="47" xr10:uidLastSave="{00000000-0000-0000-0000-000000000000}"/>
  <bookViews>
    <workbookView xWindow="-120" yWindow="-120" windowWidth="20730" windowHeight="11160" tabRatio="737" firstSheet="2" activeTab="8" xr2:uid="{4C51E4FA-0599-4AD1-A0CB-23E370B271BF}"/>
  </bookViews>
  <sheets>
    <sheet name="Resultados Inv Mercados" sheetId="1" r:id="rId1"/>
    <sheet name="Inversiones" sheetId="2" r:id="rId2"/>
    <sheet name="Servicios públicos" sheetId="12" r:id="rId3"/>
    <sheet name="Costos" sheetId="3" r:id="rId4"/>
    <sheet name="Gastos" sheetId="4" r:id="rId5"/>
    <sheet name="Nómina" sheetId="5" r:id="rId6"/>
    <sheet name="Crédito" sheetId="13" r:id="rId7"/>
    <sheet name="Proyeccion OPTIMISTA" sheetId="6" r:id="rId8"/>
    <sheet name="Ev financiera OPTIMISTA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D21" i="4"/>
  <c r="E21" i="4"/>
  <c r="F21" i="4"/>
  <c r="G21" i="4"/>
  <c r="B21" i="4"/>
  <c r="F26" i="6"/>
  <c r="F25" i="6"/>
  <c r="F24" i="6"/>
  <c r="B9" i="1"/>
  <c r="C37" i="4" l="1"/>
  <c r="D37" i="4"/>
  <c r="E37" i="4"/>
  <c r="F37" i="4"/>
  <c r="G37" i="4"/>
  <c r="B37" i="4"/>
  <c r="B20" i="5"/>
  <c r="B18" i="5"/>
  <c r="I9" i="1" l="1"/>
  <c r="B4" i="1"/>
  <c r="B7" i="1"/>
  <c r="B6" i="1" l="1"/>
  <c r="B126" i="2"/>
  <c r="B18" i="1" l="1"/>
  <c r="D69" i="2"/>
  <c r="D15" i="2"/>
  <c r="D33" i="2" l="1"/>
  <c r="D34" i="2"/>
  <c r="D35" i="2"/>
  <c r="B16" i="5" l="1"/>
  <c r="C8" i="7" l="1"/>
  <c r="C3" i="13"/>
  <c r="C4" i="7"/>
  <c r="G12" i="7"/>
  <c r="A115" i="2" l="1"/>
  <c r="C1" i="13" l="1"/>
  <c r="F7" i="13" s="1"/>
  <c r="C4" i="13" l="1"/>
  <c r="C10" i="13" s="1"/>
  <c r="D8" i="13"/>
  <c r="C50" i="13" l="1"/>
  <c r="C39" i="13"/>
  <c r="C12" i="13"/>
  <c r="C47" i="13"/>
  <c r="C67" i="13"/>
  <c r="C38" i="13"/>
  <c r="C61" i="13"/>
  <c r="C55" i="13"/>
  <c r="C57" i="13"/>
  <c r="C8" i="13"/>
  <c r="C30" i="13"/>
  <c r="C41" i="13"/>
  <c r="C66" i="13"/>
  <c r="C20" i="13"/>
  <c r="C11" i="13"/>
  <c r="C23" i="13"/>
  <c r="C28" i="13"/>
  <c r="C54" i="13"/>
  <c r="C22" i="13"/>
  <c r="C24" i="13"/>
  <c r="C49" i="13"/>
  <c r="C65" i="13"/>
  <c r="C64" i="13"/>
  <c r="C58" i="13"/>
  <c r="C19" i="13"/>
  <c r="C13" i="13"/>
  <c r="C26" i="13"/>
  <c r="C16" i="13"/>
  <c r="C44" i="13"/>
  <c r="C21" i="13"/>
  <c r="C62" i="13"/>
  <c r="C56" i="13"/>
  <c r="C9" i="13"/>
  <c r="C25" i="13"/>
  <c r="C59" i="13"/>
  <c r="C18" i="13"/>
  <c r="C36" i="13"/>
  <c r="C40" i="13"/>
  <c r="C35" i="13"/>
  <c r="C32" i="13"/>
  <c r="C52" i="13"/>
  <c r="C29" i="13"/>
  <c r="C15" i="13"/>
  <c r="C14" i="13"/>
  <c r="C17" i="13"/>
  <c r="C51" i="13"/>
  <c r="C45" i="13"/>
  <c r="C53" i="13"/>
  <c r="C63" i="13"/>
  <c r="C46" i="13"/>
  <c r="C27" i="13"/>
  <c r="C34" i="13"/>
  <c r="C42" i="13"/>
  <c r="C43" i="13"/>
  <c r="C48" i="13"/>
  <c r="C60" i="13"/>
  <c r="C37" i="13"/>
  <c r="C31" i="13"/>
  <c r="C33" i="13"/>
  <c r="B145" i="2"/>
  <c r="E8" i="13"/>
  <c r="I7" i="13" l="1"/>
  <c r="I11" i="13"/>
  <c r="I10" i="13"/>
  <c r="I8" i="13"/>
  <c r="I9" i="13"/>
  <c r="F8" i="13"/>
  <c r="D9" i="13" s="1"/>
  <c r="E9" i="13" l="1"/>
  <c r="F9" i="13" l="1"/>
  <c r="D10" i="13" s="1"/>
  <c r="C145" i="2" s="1"/>
  <c r="E10" i="13" l="1"/>
  <c r="F10" i="13" l="1"/>
  <c r="D11" i="13" s="1"/>
  <c r="E11" i="13" l="1"/>
  <c r="F11" i="13" l="1"/>
  <c r="D12" i="13" s="1"/>
  <c r="E12" i="13" s="1"/>
  <c r="F12" i="13" s="1"/>
  <c r="D13" i="13" s="1"/>
  <c r="E13" i="13" s="1"/>
  <c r="F13" i="13" s="1"/>
  <c r="D14" i="13" s="1"/>
  <c r="E14" i="13" s="1"/>
  <c r="F14" i="13" s="1"/>
  <c r="D15" i="13" s="1"/>
  <c r="E15" i="13" s="1"/>
  <c r="F15" i="13" s="1"/>
  <c r="D16" i="13" s="1"/>
  <c r="E16" i="13" s="1"/>
  <c r="F16" i="13" s="1"/>
  <c r="D17" i="13" s="1"/>
  <c r="E17" i="13" s="1"/>
  <c r="F17" i="13" s="1"/>
  <c r="D18" i="13" s="1"/>
  <c r="E18" i="13" s="1"/>
  <c r="F18" i="13" s="1"/>
  <c r="D19" i="13" s="1"/>
  <c r="E19" i="13" l="1"/>
  <c r="F19" i="13" s="1"/>
  <c r="D20" i="13" s="1"/>
  <c r="J7" i="13"/>
  <c r="K7" i="13" l="1"/>
  <c r="L7" i="13" s="1"/>
  <c r="C111" i="6"/>
  <c r="E20" i="13"/>
  <c r="C112" i="6"/>
  <c r="C62" i="6"/>
  <c r="F20" i="13" l="1"/>
  <c r="D21" i="13" s="1"/>
  <c r="C149" i="6"/>
  <c r="E21" i="13" l="1"/>
  <c r="F21" i="13" l="1"/>
  <c r="D22" i="13" s="1"/>
  <c r="E22" i="13" l="1"/>
  <c r="F22" i="13" l="1"/>
  <c r="D23" i="13" s="1"/>
  <c r="E23" i="13" l="1"/>
  <c r="F23" i="13" l="1"/>
  <c r="D24" i="13" s="1"/>
  <c r="E24" i="13" l="1"/>
  <c r="F24" i="13" l="1"/>
  <c r="D25" i="13" s="1"/>
  <c r="E25" i="13" s="1"/>
  <c r="F25" i="13" s="1"/>
  <c r="D26" i="13" s="1"/>
  <c r="E26" i="13" s="1"/>
  <c r="F26" i="13" s="1"/>
  <c r="D27" i="13" s="1"/>
  <c r="E27" i="13" s="1"/>
  <c r="F27" i="13" s="1"/>
  <c r="D28" i="13" s="1"/>
  <c r="E28" i="13" s="1"/>
  <c r="F28" i="13" s="1"/>
  <c r="D29" i="13" s="1"/>
  <c r="E29" i="13" s="1"/>
  <c r="F29" i="13" s="1"/>
  <c r="D30" i="13" s="1"/>
  <c r="E30" i="13" s="1"/>
  <c r="F30" i="13" s="1"/>
  <c r="D31" i="13" l="1"/>
  <c r="E31" i="13" l="1"/>
  <c r="J8" i="13"/>
  <c r="D112" i="6" l="1"/>
  <c r="D62" i="6"/>
  <c r="F31" i="13"/>
  <c r="D32" i="13" s="1"/>
  <c r="K8" i="13"/>
  <c r="D111" i="6" l="1"/>
  <c r="L8" i="13"/>
  <c r="E32" i="13"/>
  <c r="F32" i="13" l="1"/>
  <c r="D33" i="13" s="1"/>
  <c r="D149" i="6"/>
  <c r="E33" i="13" l="1"/>
  <c r="F33" i="13" l="1"/>
  <c r="D34" i="13" s="1"/>
  <c r="E34" i="13" l="1"/>
  <c r="F34" i="13" l="1"/>
  <c r="D35" i="13" s="1"/>
  <c r="E35" i="13" l="1"/>
  <c r="F35" i="13" l="1"/>
  <c r="D36" i="13" s="1"/>
  <c r="E36" i="13" l="1"/>
  <c r="F36" i="13" l="1"/>
  <c r="D37" i="13" s="1"/>
  <c r="E37" i="13" s="1"/>
  <c r="F37" i="13" s="1"/>
  <c r="D38" i="13" s="1"/>
  <c r="E38" i="13" s="1"/>
  <c r="F38" i="13" s="1"/>
  <c r="D39" i="13" s="1"/>
  <c r="E39" i="13" s="1"/>
  <c r="F39" i="13" s="1"/>
  <c r="D40" i="13" s="1"/>
  <c r="E40" i="13" s="1"/>
  <c r="F40" i="13" s="1"/>
  <c r="D41" i="13" s="1"/>
  <c r="E41" i="13" s="1"/>
  <c r="F41" i="13" s="1"/>
  <c r="D42" i="13" s="1"/>
  <c r="E42" i="13" s="1"/>
  <c r="F42" i="13" s="1"/>
  <c r="D43" i="13" s="1"/>
  <c r="E43" i="13" l="1"/>
  <c r="J9" i="13"/>
  <c r="F43" i="13" l="1"/>
  <c r="D44" i="13" s="1"/>
  <c r="K9" i="13"/>
  <c r="E112" i="6"/>
  <c r="E62" i="6"/>
  <c r="E44" i="13" l="1"/>
  <c r="E111" i="6"/>
  <c r="L9" i="13"/>
  <c r="F44" i="13" l="1"/>
  <c r="D45" i="13" s="1"/>
  <c r="E149" i="6"/>
  <c r="E45" i="13" l="1"/>
  <c r="F45" i="13" l="1"/>
  <c r="D46" i="13" s="1"/>
  <c r="E46" i="13" l="1"/>
  <c r="F46" i="13" l="1"/>
  <c r="D47" i="13" s="1"/>
  <c r="E47" i="13" l="1"/>
  <c r="F47" i="13" l="1"/>
  <c r="D48" i="13" s="1"/>
  <c r="E48" i="13" l="1"/>
  <c r="F48" i="13" l="1"/>
  <c r="D49" i="13" s="1"/>
  <c r="E49" i="13" s="1"/>
  <c r="F49" i="13" s="1"/>
  <c r="D50" i="13" s="1"/>
  <c r="E50" i="13" s="1"/>
  <c r="F50" i="13" s="1"/>
  <c r="D51" i="13" s="1"/>
  <c r="E51" i="13" s="1"/>
  <c r="F51" i="13" s="1"/>
  <c r="D52" i="13" s="1"/>
  <c r="E52" i="13" s="1"/>
  <c r="F52" i="13" s="1"/>
  <c r="D53" i="13" s="1"/>
  <c r="E53" i="13" s="1"/>
  <c r="F53" i="13" s="1"/>
  <c r="D54" i="13" s="1"/>
  <c r="E54" i="13" s="1"/>
  <c r="F54" i="13" s="1"/>
  <c r="D55" i="13" s="1"/>
  <c r="E55" i="13" l="1"/>
  <c r="J10" i="13"/>
  <c r="F55" i="13" l="1"/>
  <c r="D56" i="13" s="1"/>
  <c r="K10" i="13"/>
  <c r="F112" i="6"/>
  <c r="F62" i="6"/>
  <c r="F111" i="6" l="1"/>
  <c r="L10" i="13"/>
  <c r="E56" i="13"/>
  <c r="F149" i="6" l="1"/>
  <c r="F56" i="13"/>
  <c r="D57" i="13" s="1"/>
  <c r="E57" i="13" l="1"/>
  <c r="F57" i="13" l="1"/>
  <c r="D58" i="13" s="1"/>
  <c r="E58" i="13" l="1"/>
  <c r="F58" i="13" l="1"/>
  <c r="D59" i="13" s="1"/>
  <c r="E59" i="13" l="1"/>
  <c r="F59" i="13" l="1"/>
  <c r="D60" i="13" s="1"/>
  <c r="E60" i="13" l="1"/>
  <c r="F60" i="13" l="1"/>
  <c r="D61" i="13" s="1"/>
  <c r="E61" i="13" s="1"/>
  <c r="F61" i="13" s="1"/>
  <c r="D62" i="13" s="1"/>
  <c r="E62" i="13" s="1"/>
  <c r="F62" i="13" s="1"/>
  <c r="D63" i="13" s="1"/>
  <c r="E63" i="13" s="1"/>
  <c r="F63" i="13" s="1"/>
  <c r="D64" i="13" s="1"/>
  <c r="E64" i="13" s="1"/>
  <c r="F64" i="13" s="1"/>
  <c r="D65" i="13" s="1"/>
  <c r="E65" i="13" s="1"/>
  <c r="F65" i="13" s="1"/>
  <c r="D66" i="13" s="1"/>
  <c r="E66" i="13" s="1"/>
  <c r="F66" i="13" s="1"/>
  <c r="D67" i="13" s="1"/>
  <c r="E67" i="13" l="1"/>
  <c r="J11" i="13"/>
  <c r="B24" i="12"/>
  <c r="B23" i="12"/>
  <c r="G112" i="6" l="1"/>
  <c r="G62" i="6"/>
  <c r="F67" i="13"/>
  <c r="K11" i="13"/>
  <c r="D3" i="2"/>
  <c r="D4" i="2"/>
  <c r="D5" i="2"/>
  <c r="G111" i="6" l="1"/>
  <c r="L11" i="13"/>
  <c r="G149" i="6" s="1"/>
  <c r="D6" i="2"/>
  <c r="B115" i="2" s="1"/>
  <c r="D36" i="2"/>
  <c r="D103" i="2" l="1"/>
  <c r="D104" i="2"/>
  <c r="D105" i="2"/>
  <c r="D106" i="2"/>
  <c r="D107" i="2"/>
  <c r="B19" i="1"/>
  <c r="B107" i="6" l="1"/>
  <c r="B149" i="6"/>
  <c r="B45" i="3" l="1"/>
  <c r="C132" i="6"/>
  <c r="D132" i="6"/>
  <c r="E132" i="6"/>
  <c r="F132" i="6"/>
  <c r="G132" i="6"/>
  <c r="H132" i="6"/>
  <c r="B132" i="6"/>
  <c r="B131" i="2"/>
  <c r="B130" i="2"/>
  <c r="A119" i="2"/>
  <c r="A118" i="2"/>
  <c r="A117" i="2"/>
  <c r="A116" i="2"/>
  <c r="D100" i="2"/>
  <c r="D101" i="2"/>
  <c r="D102" i="2"/>
  <c r="D108" i="2"/>
  <c r="D109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2" i="2"/>
  <c r="D71" i="2"/>
  <c r="D70" i="2"/>
  <c r="D68" i="2"/>
  <c r="D67" i="2"/>
  <c r="D66" i="2"/>
  <c r="D65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11" i="2"/>
  <c r="D12" i="2"/>
  <c r="D13" i="2"/>
  <c r="D14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10" i="2"/>
  <c r="E54" i="12"/>
  <c r="E56" i="12"/>
  <c r="B136" i="2" l="1"/>
  <c r="D110" i="2"/>
  <c r="B119" i="2" s="1"/>
  <c r="D73" i="2"/>
  <c r="B118" i="2" s="1"/>
  <c r="D61" i="2"/>
  <c r="B117" i="2" s="1"/>
  <c r="B147" i="6"/>
  <c r="F150" i="6"/>
  <c r="E150" i="6"/>
  <c r="D150" i="6"/>
  <c r="B150" i="6"/>
  <c r="H150" i="6"/>
  <c r="G150" i="6"/>
  <c r="C150" i="6"/>
  <c r="B141" i="6"/>
  <c r="B137" i="6"/>
  <c r="B152" i="6" l="1"/>
  <c r="B153" i="2"/>
  <c r="B140" i="6"/>
  <c r="B142" i="6" s="1"/>
  <c r="C140" i="6"/>
  <c r="D140" i="6"/>
  <c r="G140" i="6"/>
  <c r="E140" i="6"/>
  <c r="F140" i="6"/>
  <c r="H140" i="6"/>
  <c r="B48" i="3"/>
  <c r="G135" i="6"/>
  <c r="B135" i="6"/>
  <c r="C135" i="6"/>
  <c r="D135" i="6"/>
  <c r="E135" i="6"/>
  <c r="F135" i="6"/>
  <c r="H135" i="6"/>
  <c r="B49" i="3"/>
  <c r="C60" i="3" s="1"/>
  <c r="D136" i="6"/>
  <c r="B136" i="6"/>
  <c r="E136" i="6"/>
  <c r="F136" i="6"/>
  <c r="G136" i="6"/>
  <c r="C136" i="6"/>
  <c r="H136" i="6"/>
  <c r="H134" i="6"/>
  <c r="B134" i="6"/>
  <c r="E134" i="6"/>
  <c r="F134" i="6"/>
  <c r="G134" i="6"/>
  <c r="C134" i="6"/>
  <c r="D134" i="6"/>
  <c r="B99" i="6"/>
  <c r="C23" i="4"/>
  <c r="D91" i="6" s="1"/>
  <c r="E23" i="4"/>
  <c r="F91" i="6" s="1"/>
  <c r="F23" i="4"/>
  <c r="G91" i="6" s="1"/>
  <c r="D23" i="4"/>
  <c r="E91" i="6" s="1"/>
  <c r="H91" i="6"/>
  <c r="B23" i="4"/>
  <c r="C91" i="6" s="1"/>
  <c r="C141" i="6" s="1"/>
  <c r="B47" i="3"/>
  <c r="B115" i="6"/>
  <c r="C108" i="6"/>
  <c r="D108" i="6"/>
  <c r="E108" i="6"/>
  <c r="F108" i="6"/>
  <c r="G108" i="6"/>
  <c r="H108" i="6"/>
  <c r="C101" i="6"/>
  <c r="D101" i="6"/>
  <c r="E101" i="6"/>
  <c r="F101" i="6"/>
  <c r="G101" i="6"/>
  <c r="H101" i="6"/>
  <c r="C14" i="3"/>
  <c r="B14" i="3"/>
  <c r="C15" i="3"/>
  <c r="B15" i="3"/>
  <c r="E60" i="3" l="1"/>
  <c r="D60" i="3"/>
  <c r="C142" i="6"/>
  <c r="D141" i="6"/>
  <c r="E141" i="6" s="1"/>
  <c r="E142" i="6" s="1"/>
  <c r="D142" i="6" l="1"/>
  <c r="F141" i="6"/>
  <c r="F142" i="6" l="1"/>
  <c r="G141" i="6"/>
  <c r="B39" i="4"/>
  <c r="C39" i="4"/>
  <c r="D39" i="4"/>
  <c r="E39" i="4"/>
  <c r="F39" i="4"/>
  <c r="G39" i="4"/>
  <c r="E5" i="4"/>
  <c r="E6" i="4"/>
  <c r="E7" i="4"/>
  <c r="E8" i="4"/>
  <c r="E4" i="4"/>
  <c r="G142" i="6" l="1"/>
  <c r="H141" i="6"/>
  <c r="H142" i="6" s="1"/>
  <c r="E9" i="4"/>
  <c r="B22" i="1" l="1"/>
  <c r="C69" i="3" l="1"/>
  <c r="D69" i="3" s="1"/>
  <c r="C70" i="3"/>
  <c r="E70" i="3" s="1"/>
  <c r="C67" i="3"/>
  <c r="C58" i="3"/>
  <c r="E58" i="3" s="1"/>
  <c r="C59" i="3"/>
  <c r="D59" i="3" s="1"/>
  <c r="C56" i="3"/>
  <c r="E47" i="3"/>
  <c r="D47" i="3" s="1"/>
  <c r="E48" i="3"/>
  <c r="D48" i="3" s="1"/>
  <c r="E49" i="3"/>
  <c r="D49" i="3" s="1"/>
  <c r="E45" i="3"/>
  <c r="D45" i="3" s="1"/>
  <c r="E56" i="3" l="1"/>
  <c r="D70" i="3"/>
  <c r="E69" i="3"/>
  <c r="E59" i="3"/>
  <c r="H48" i="3"/>
  <c r="D67" i="3"/>
  <c r="E67" i="3"/>
  <c r="H47" i="3"/>
  <c r="I48" i="3"/>
  <c r="I47" i="3"/>
  <c r="I49" i="3"/>
  <c r="H45" i="3"/>
  <c r="H49" i="3"/>
  <c r="D58" i="3"/>
  <c r="D56" i="3"/>
  <c r="I45" i="3"/>
  <c r="D6" i="12"/>
  <c r="F80" i="12"/>
  <c r="B85" i="12"/>
  <c r="E89" i="12" s="1"/>
  <c r="D12" i="3"/>
  <c r="C12" i="3"/>
  <c r="E12" i="3"/>
  <c r="E13" i="3"/>
  <c r="D13" i="3"/>
  <c r="D55" i="12"/>
  <c r="E55" i="12" s="1"/>
  <c r="B63" i="12"/>
  <c r="D9" i="12"/>
  <c r="E48" i="12"/>
  <c r="E49" i="12"/>
  <c r="C50" i="12"/>
  <c r="E50" i="12" s="1"/>
  <c r="E52" i="12"/>
  <c r="E53" i="12"/>
  <c r="D46" i="12"/>
  <c r="E44" i="12"/>
  <c r="E45" i="12"/>
  <c r="E47" i="12"/>
  <c r="E51" i="12"/>
  <c r="E42" i="12"/>
  <c r="E43" i="12"/>
  <c r="E40" i="12"/>
  <c r="E39" i="12"/>
  <c r="B38" i="12"/>
  <c r="E38" i="12" s="1"/>
  <c r="E14" i="3" l="1"/>
  <c r="E15" i="3"/>
  <c r="E18" i="3" s="1"/>
  <c r="D15" i="3"/>
  <c r="D18" i="3" s="1"/>
  <c r="D14" i="3"/>
  <c r="D17" i="3" s="1"/>
  <c r="H31" i="3"/>
  <c r="I38" i="3"/>
  <c r="H38" i="3"/>
  <c r="D89" i="12"/>
  <c r="E95" i="12"/>
  <c r="B95" i="12"/>
  <c r="F95" i="12"/>
  <c r="C95" i="12"/>
  <c r="G95" i="12"/>
  <c r="D95" i="12"/>
  <c r="B89" i="12"/>
  <c r="E31" i="3" s="1"/>
  <c r="C89" i="12"/>
  <c r="F89" i="12"/>
  <c r="G89" i="12"/>
  <c r="E16" i="3"/>
  <c r="E17" i="3"/>
  <c r="D16" i="3"/>
  <c r="C16" i="3"/>
  <c r="C17" i="3"/>
  <c r="C18" i="3"/>
  <c r="B75" i="12"/>
  <c r="G75" i="12"/>
  <c r="C75" i="12"/>
  <c r="F75" i="12"/>
  <c r="E75" i="12"/>
  <c r="D75" i="12"/>
  <c r="J31" i="3" l="1"/>
  <c r="M38" i="3"/>
  <c r="L38" i="3"/>
  <c r="I30" i="3"/>
  <c r="F96" i="12"/>
  <c r="K37" i="3"/>
  <c r="J37" i="3"/>
  <c r="I31" i="3"/>
  <c r="K38" i="3"/>
  <c r="J38" i="3"/>
  <c r="F30" i="3"/>
  <c r="C96" i="12"/>
  <c r="E37" i="3"/>
  <c r="D37" i="3"/>
  <c r="F31" i="3"/>
  <c r="E38" i="3"/>
  <c r="D38" i="3"/>
  <c r="G31" i="3"/>
  <c r="G38" i="3"/>
  <c r="F38" i="3"/>
  <c r="D31" i="3"/>
  <c r="C38" i="3"/>
  <c r="B38" i="3"/>
  <c r="G96" i="12"/>
  <c r="J30" i="3"/>
  <c r="M37" i="3"/>
  <c r="L37" i="3"/>
  <c r="G30" i="3"/>
  <c r="D96" i="12"/>
  <c r="G37" i="3"/>
  <c r="F37" i="3"/>
  <c r="H30" i="3"/>
  <c r="E96" i="12"/>
  <c r="I37" i="3"/>
  <c r="H37" i="3"/>
  <c r="B96" i="12"/>
  <c r="E30" i="3"/>
  <c r="D30" i="3" l="1"/>
  <c r="B37" i="3"/>
  <c r="C37" i="3"/>
  <c r="B26" i="12" l="1"/>
  <c r="B27" i="12"/>
  <c r="D17" i="12"/>
  <c r="E17" i="12" s="1"/>
  <c r="D20" i="12"/>
  <c r="E20" i="12" s="1"/>
  <c r="D19" i="12"/>
  <c r="E19" i="12" s="1"/>
  <c r="D15" i="12"/>
  <c r="E15" i="12" s="1"/>
  <c r="D16" i="12"/>
  <c r="E16" i="12" s="1"/>
  <c r="D7" i="12"/>
  <c r="D14" i="12" s="1"/>
  <c r="E14" i="12" s="1"/>
  <c r="G94" i="12" l="1"/>
  <c r="B94" i="12"/>
  <c r="D38" i="4"/>
  <c r="E38" i="4"/>
  <c r="C94" i="12"/>
  <c r="C38" i="4"/>
  <c r="F38" i="4"/>
  <c r="D94" i="12"/>
  <c r="G38" i="4"/>
  <c r="E94" i="12"/>
  <c r="B38" i="4"/>
  <c r="F94" i="12"/>
  <c r="C19" i="4"/>
  <c r="E36" i="4"/>
  <c r="G19" i="4"/>
  <c r="B36" i="4"/>
  <c r="D36" i="4"/>
  <c r="F19" i="4"/>
  <c r="F36" i="4"/>
  <c r="B19" i="4"/>
  <c r="D19" i="4"/>
  <c r="C36" i="4"/>
  <c r="E19" i="4"/>
  <c r="G36" i="4"/>
  <c r="D10" i="12"/>
  <c r="E98" i="12" l="1"/>
  <c r="E30" i="4"/>
  <c r="C30" i="4"/>
  <c r="C98" i="12"/>
  <c r="B30" i="4"/>
  <c r="B98" i="12"/>
  <c r="D30" i="4"/>
  <c r="D98" i="12"/>
  <c r="F30" i="4"/>
  <c r="F98" i="12"/>
  <c r="G30" i="4"/>
  <c r="G98" i="12"/>
  <c r="B12" i="3"/>
  <c r="B17" i="3" l="1"/>
  <c r="B18" i="3"/>
  <c r="B16" i="3"/>
  <c r="C12" i="5"/>
  <c r="D12" i="5"/>
  <c r="E12" i="5"/>
  <c r="F12" i="5"/>
  <c r="G12" i="5"/>
  <c r="C13" i="5"/>
  <c r="D13" i="5"/>
  <c r="E13" i="5"/>
  <c r="F13" i="5"/>
  <c r="G13" i="5"/>
  <c r="C14" i="5"/>
  <c r="D14" i="5"/>
  <c r="E14" i="5"/>
  <c r="F14" i="5"/>
  <c r="G14" i="5"/>
  <c r="C15" i="5"/>
  <c r="D15" i="5"/>
  <c r="E15" i="5"/>
  <c r="F15" i="5"/>
  <c r="G15" i="5"/>
  <c r="C16" i="5"/>
  <c r="D16" i="5"/>
  <c r="E16" i="5"/>
  <c r="F16" i="5"/>
  <c r="G16" i="5"/>
  <c r="C17" i="5"/>
  <c r="D17" i="5"/>
  <c r="E17" i="5"/>
  <c r="F17" i="5"/>
  <c r="G17" i="5"/>
  <c r="D11" i="5"/>
  <c r="E11" i="5"/>
  <c r="F11" i="5"/>
  <c r="G11" i="5"/>
  <c r="C11" i="5"/>
  <c r="B7" i="5"/>
  <c r="B6" i="5"/>
  <c r="B5" i="5"/>
  <c r="B4" i="5"/>
  <c r="B3" i="5"/>
  <c r="B2" i="5"/>
  <c r="I85" i="1" l="1"/>
  <c r="I77" i="1"/>
  <c r="I69" i="1"/>
  <c r="I64" i="1"/>
  <c r="I55" i="1"/>
  <c r="I46" i="1"/>
  <c r="I37" i="1"/>
  <c r="I83" i="1"/>
  <c r="I75" i="1"/>
  <c r="I67" i="1"/>
  <c r="I62" i="1"/>
  <c r="I51" i="1"/>
  <c r="I53" i="1" s="1"/>
  <c r="I44" i="1"/>
  <c r="I35" i="1"/>
  <c r="I27" i="1" l="1"/>
  <c r="I10" i="1"/>
  <c r="C31" i="6" l="1"/>
  <c r="C13" i="6"/>
  <c r="E6" i="1"/>
  <c r="C10" i="6" s="1"/>
  <c r="C9" i="6"/>
  <c r="C8" i="6"/>
  <c r="C4" i="6"/>
  <c r="C20" i="4" l="1"/>
  <c r="E20" i="4"/>
  <c r="B20" i="4"/>
  <c r="D20" i="4"/>
  <c r="F20" i="4"/>
  <c r="G20" i="4"/>
  <c r="G18" i="5"/>
  <c r="F18" i="5"/>
  <c r="E18" i="5"/>
  <c r="D18" i="5"/>
  <c r="C18" i="5"/>
  <c r="B11" i="1"/>
  <c r="B13" i="1" s="1"/>
  <c r="H40" i="6"/>
  <c r="D40" i="6"/>
  <c r="C40" i="6"/>
  <c r="G40" i="6"/>
  <c r="E40" i="6"/>
  <c r="F40" i="6"/>
  <c r="I6" i="1"/>
  <c r="B14" i="1"/>
  <c r="E17" i="1" s="1"/>
  <c r="C3" i="6"/>
  <c r="H18" i="6" l="1"/>
  <c r="H17" i="6"/>
  <c r="G18" i="6"/>
  <c r="G17" i="6"/>
  <c r="G16" i="6"/>
  <c r="D17" i="6"/>
  <c r="F18" i="6"/>
  <c r="D16" i="6"/>
  <c r="F17" i="6"/>
  <c r="F16" i="6"/>
  <c r="E18" i="6"/>
  <c r="H16" i="6"/>
  <c r="E17" i="6"/>
  <c r="E16" i="6"/>
  <c r="D18" i="6"/>
  <c r="D8" i="6"/>
  <c r="C16" i="6" s="1"/>
  <c r="D9" i="6"/>
  <c r="C17" i="6" s="1"/>
  <c r="D10" i="6"/>
  <c r="C18" i="6" s="1"/>
  <c r="G41" i="6"/>
  <c r="D18" i="12"/>
  <c r="I26" i="1"/>
  <c r="F41" i="6"/>
  <c r="C41" i="6"/>
  <c r="E41" i="6"/>
  <c r="D41" i="6"/>
  <c r="B19" i="5"/>
  <c r="B33" i="5"/>
  <c r="B34" i="5"/>
  <c r="B80" i="3" s="1"/>
  <c r="B36" i="5"/>
  <c r="B35" i="5"/>
  <c r="C19" i="5"/>
  <c r="C35" i="5"/>
  <c r="C36" i="5"/>
  <c r="C33" i="5"/>
  <c r="C34" i="5"/>
  <c r="C80" i="3" s="1"/>
  <c r="G36" i="5"/>
  <c r="G35" i="5"/>
  <c r="G33" i="5"/>
  <c r="G19" i="5"/>
  <c r="G34" i="5"/>
  <c r="G80" i="3" s="1"/>
  <c r="F36" i="5"/>
  <c r="F33" i="5"/>
  <c r="F35" i="5"/>
  <c r="F34" i="5"/>
  <c r="F80" i="3" s="1"/>
  <c r="F19" i="5"/>
  <c r="E19" i="5"/>
  <c r="E36" i="5"/>
  <c r="E33" i="5"/>
  <c r="E35" i="5"/>
  <c r="E34" i="5"/>
  <c r="E80" i="3" s="1"/>
  <c r="D33" i="5"/>
  <c r="D34" i="5"/>
  <c r="D80" i="3" s="1"/>
  <c r="D35" i="5"/>
  <c r="D19" i="5"/>
  <c r="D36" i="5"/>
  <c r="B46" i="12"/>
  <c r="E46" i="12" s="1"/>
  <c r="B41" i="12"/>
  <c r="E41" i="12" s="1"/>
  <c r="C5" i="6"/>
  <c r="I16" i="1"/>
  <c r="E5" i="12"/>
  <c r="E8" i="12"/>
  <c r="E4" i="12"/>
  <c r="E6" i="12"/>
  <c r="E9" i="12"/>
  <c r="E7" i="12"/>
  <c r="H41" i="6"/>
  <c r="E10" i="12" l="1"/>
  <c r="G30" i="12" s="1"/>
  <c r="F54" i="6"/>
  <c r="E34" i="4"/>
  <c r="E17" i="4"/>
  <c r="F18" i="4"/>
  <c r="F35" i="4"/>
  <c r="C18" i="4"/>
  <c r="C35" i="4"/>
  <c r="D35" i="4"/>
  <c r="D18" i="4"/>
  <c r="F46" i="6"/>
  <c r="F79" i="6" s="1"/>
  <c r="E37" i="5"/>
  <c r="C17" i="4"/>
  <c r="D54" i="6"/>
  <c r="C34" i="4"/>
  <c r="E54" i="6"/>
  <c r="D34" i="4"/>
  <c r="D17" i="4"/>
  <c r="H46" i="6"/>
  <c r="H79" i="6" s="1"/>
  <c r="G37" i="5"/>
  <c r="C54" i="6"/>
  <c r="B17" i="4"/>
  <c r="B34" i="4"/>
  <c r="E35" i="4"/>
  <c r="E18" i="4"/>
  <c r="G42" i="6"/>
  <c r="G43" i="6" s="1"/>
  <c r="G75" i="6" s="1"/>
  <c r="C42" i="6"/>
  <c r="C43" i="6" s="1"/>
  <c r="C75" i="6" s="1"/>
  <c r="G22" i="4"/>
  <c r="H42" i="6"/>
  <c r="H43" i="6" s="1"/>
  <c r="H75" i="6" s="1"/>
  <c r="D22" i="4"/>
  <c r="B22" i="4"/>
  <c r="F22" i="4"/>
  <c r="F42" i="6"/>
  <c r="F43" i="6" s="1"/>
  <c r="F75" i="6" s="1"/>
  <c r="E42" i="6"/>
  <c r="E43" i="6" s="1"/>
  <c r="E75" i="6" s="1"/>
  <c r="E22" i="4"/>
  <c r="D42" i="6"/>
  <c r="D43" i="6" s="1"/>
  <c r="D75" i="6" s="1"/>
  <c r="C22" i="4"/>
  <c r="H54" i="6"/>
  <c r="G17" i="4"/>
  <c r="G34" i="4"/>
  <c r="B18" i="4"/>
  <c r="B35" i="4"/>
  <c r="E46" i="6"/>
  <c r="E79" i="6" s="1"/>
  <c r="D37" i="5"/>
  <c r="G35" i="4"/>
  <c r="G18" i="4"/>
  <c r="F34" i="4"/>
  <c r="F17" i="4"/>
  <c r="G54" i="6"/>
  <c r="C46" i="6"/>
  <c r="C79" i="6" s="1"/>
  <c r="B37" i="5"/>
  <c r="E18" i="12"/>
  <c r="D21" i="12"/>
  <c r="E57" i="12"/>
  <c r="E59" i="12" s="1"/>
  <c r="G46" i="6"/>
  <c r="G79" i="6" s="1"/>
  <c r="F37" i="5"/>
  <c r="D46" i="6"/>
  <c r="D79" i="6" s="1"/>
  <c r="C37" i="5"/>
  <c r="F30" i="12" l="1"/>
  <c r="D30" i="12"/>
  <c r="C30" i="12"/>
  <c r="B30" i="12"/>
  <c r="E30" i="12"/>
  <c r="E58" i="12"/>
  <c r="B66" i="12"/>
  <c r="E29" i="3" s="1"/>
  <c r="C66" i="12"/>
  <c r="D66" i="12"/>
  <c r="G66" i="12"/>
  <c r="E66" i="12"/>
  <c r="F66" i="12"/>
  <c r="B6" i="3"/>
  <c r="E21" i="3" s="1"/>
  <c r="B5" i="3"/>
  <c r="C20" i="3" s="1"/>
  <c r="C31" i="12"/>
  <c r="E31" i="12"/>
  <c r="B31" i="12"/>
  <c r="E21" i="12"/>
  <c r="G31" i="12"/>
  <c r="G32" i="12" s="1"/>
  <c r="G33" i="12" s="1"/>
  <c r="F31" i="12"/>
  <c r="D31" i="12"/>
  <c r="F32" i="12" l="1"/>
  <c r="F33" i="12" s="1"/>
  <c r="K35" i="3" s="1"/>
  <c r="D32" i="12"/>
  <c r="D33" i="12" s="1"/>
  <c r="G35" i="3" s="1"/>
  <c r="E32" i="12"/>
  <c r="E33" i="12" s="1"/>
  <c r="H28" i="3" s="1"/>
  <c r="B32" i="12"/>
  <c r="B33" i="12" s="1"/>
  <c r="E28" i="3" s="1"/>
  <c r="D28" i="3" s="1"/>
  <c r="B21" i="3"/>
  <c r="C19" i="6"/>
  <c r="B7" i="3" s="1"/>
  <c r="B94" i="3" s="1"/>
  <c r="B4" i="3"/>
  <c r="C19" i="3" s="1"/>
  <c r="C32" i="12"/>
  <c r="C33" i="12" s="1"/>
  <c r="F28" i="3" s="1"/>
  <c r="B20" i="3"/>
  <c r="D20" i="3"/>
  <c r="E20" i="3"/>
  <c r="D21" i="3"/>
  <c r="C21" i="3"/>
  <c r="J28" i="3"/>
  <c r="M35" i="3"/>
  <c r="L35" i="3"/>
  <c r="D36" i="3"/>
  <c r="F29" i="3"/>
  <c r="E36" i="3"/>
  <c r="D29" i="3"/>
  <c r="C36" i="3"/>
  <c r="B36" i="3"/>
  <c r="J36" i="3"/>
  <c r="I29" i="3"/>
  <c r="K36" i="3"/>
  <c r="H36" i="3"/>
  <c r="H29" i="3"/>
  <c r="I36" i="3"/>
  <c r="M36" i="3"/>
  <c r="L36" i="3"/>
  <c r="J29" i="3"/>
  <c r="G29" i="3"/>
  <c r="G36" i="3"/>
  <c r="F36" i="3"/>
  <c r="I28" i="3" l="1"/>
  <c r="J35" i="3"/>
  <c r="J39" i="3" s="1"/>
  <c r="F76" i="3" s="1"/>
  <c r="G28" i="3"/>
  <c r="F35" i="3"/>
  <c r="F39" i="3" s="1"/>
  <c r="D76" i="3" s="1"/>
  <c r="I35" i="3"/>
  <c r="I39" i="3" s="1"/>
  <c r="E13" i="4" s="1"/>
  <c r="H35" i="3"/>
  <c r="H39" i="3" s="1"/>
  <c r="E76" i="3" s="1"/>
  <c r="B100" i="3"/>
  <c r="B186" i="3" s="1"/>
  <c r="B35" i="3"/>
  <c r="B39" i="3" s="1"/>
  <c r="B76" i="3" s="1"/>
  <c r="B118" i="3"/>
  <c r="C35" i="3"/>
  <c r="C39" i="3" s="1"/>
  <c r="B13" i="4" s="1"/>
  <c r="D35" i="3"/>
  <c r="D39" i="3" s="1"/>
  <c r="C76" i="3" s="1"/>
  <c r="E35" i="3"/>
  <c r="E39" i="3" s="1"/>
  <c r="C13" i="4" s="1"/>
  <c r="B122" i="3"/>
  <c r="B170" i="3"/>
  <c r="E19" i="3"/>
  <c r="E22" i="3" s="1"/>
  <c r="B19" i="3"/>
  <c r="B22" i="3" s="1"/>
  <c r="D19" i="3"/>
  <c r="B190" i="3"/>
  <c r="B101" i="3"/>
  <c r="B140" i="3"/>
  <c r="B134" i="3"/>
  <c r="B87" i="3"/>
  <c r="B116" i="3"/>
  <c r="B128" i="3"/>
  <c r="B180" i="3"/>
  <c r="B130" i="3"/>
  <c r="B146" i="3"/>
  <c r="B142" i="3"/>
  <c r="C6" i="3"/>
  <c r="C100" i="3" s="1"/>
  <c r="C186" i="3" s="1"/>
  <c r="C5" i="3"/>
  <c r="C93" i="3" s="1"/>
  <c r="C176" i="3" s="1"/>
  <c r="B93" i="3"/>
  <c r="B176" i="3" s="1"/>
  <c r="K39" i="3"/>
  <c r="F13" i="4" s="1"/>
  <c r="L39" i="3"/>
  <c r="G76" i="3" s="1"/>
  <c r="M39" i="3"/>
  <c r="G13" i="4" s="1"/>
  <c r="G39" i="3"/>
  <c r="D13" i="4" s="1"/>
  <c r="C4" i="3"/>
  <c r="C22" i="3"/>
  <c r="D19" i="6"/>
  <c r="C7" i="3" s="1"/>
  <c r="B86" i="3" l="1"/>
  <c r="B107" i="3" s="1"/>
  <c r="D22" i="3"/>
  <c r="B108" i="3"/>
  <c r="C101" i="3"/>
  <c r="B178" i="3"/>
  <c r="B168" i="3"/>
  <c r="B188" i="3"/>
  <c r="C130" i="3"/>
  <c r="C178" i="3"/>
  <c r="C168" i="3"/>
  <c r="C188" i="3"/>
  <c r="C180" i="3"/>
  <c r="C118" i="3"/>
  <c r="C170" i="3"/>
  <c r="C190" i="3"/>
  <c r="C142" i="3"/>
  <c r="C140" i="3"/>
  <c r="C128" i="3"/>
  <c r="C146" i="3"/>
  <c r="C134" i="3"/>
  <c r="C122" i="3"/>
  <c r="C94" i="3"/>
  <c r="C116" i="3"/>
  <c r="C86" i="3"/>
  <c r="C87" i="3"/>
  <c r="D6" i="3"/>
  <c r="D100" i="3" s="1"/>
  <c r="D5" i="3"/>
  <c r="D93" i="3" s="1"/>
  <c r="B166" i="3" l="1"/>
  <c r="C108" i="3"/>
  <c r="C47" i="6"/>
  <c r="C80" i="6" s="1"/>
  <c r="C107" i="3"/>
  <c r="D47" i="6" s="1"/>
  <c r="D80" i="6" s="1"/>
  <c r="C166" i="3"/>
  <c r="D176" i="3"/>
  <c r="D186" i="3"/>
  <c r="D4" i="3"/>
  <c r="E19" i="6"/>
  <c r="D7" i="3" s="1"/>
  <c r="D94" i="3" s="1"/>
  <c r="D130" i="3" l="1"/>
  <c r="D188" i="3"/>
  <c r="D168" i="3"/>
  <c r="D178" i="3"/>
  <c r="D140" i="3"/>
  <c r="D190" i="3"/>
  <c r="D142" i="3"/>
  <c r="D180" i="3"/>
  <c r="D118" i="3"/>
  <c r="D170" i="3"/>
  <c r="D128" i="3"/>
  <c r="D146" i="3"/>
  <c r="D134" i="3"/>
  <c r="D122" i="3"/>
  <c r="D116" i="3"/>
  <c r="D101" i="3"/>
  <c r="D86" i="3"/>
  <c r="D87" i="3"/>
  <c r="E6" i="3"/>
  <c r="E100" i="3" s="1"/>
  <c r="E5" i="3"/>
  <c r="E93" i="3" s="1"/>
  <c r="D107" i="3" l="1"/>
  <c r="E47" i="6" s="1"/>
  <c r="E80" i="6" s="1"/>
  <c r="D166" i="3"/>
  <c r="D108" i="3"/>
  <c r="E186" i="3"/>
  <c r="E176" i="3"/>
  <c r="E4" i="3"/>
  <c r="F19" i="6"/>
  <c r="E7" i="3" s="1"/>
  <c r="E101" i="3" s="1"/>
  <c r="E168" i="3" l="1"/>
  <c r="E142" i="3"/>
  <c r="E188" i="3"/>
  <c r="E178" i="3"/>
  <c r="E180" i="3"/>
  <c r="E130" i="3"/>
  <c r="E118" i="3"/>
  <c r="E170" i="3"/>
  <c r="E190" i="3"/>
  <c r="E140" i="3"/>
  <c r="E128" i="3"/>
  <c r="E146" i="3"/>
  <c r="E134" i="3"/>
  <c r="E122" i="3"/>
  <c r="E116" i="3"/>
  <c r="E94" i="3"/>
  <c r="E86" i="3"/>
  <c r="E87" i="3"/>
  <c r="F6" i="3"/>
  <c r="F100" i="3" s="1"/>
  <c r="F5" i="3"/>
  <c r="F93" i="3" s="1"/>
  <c r="E107" i="3" l="1"/>
  <c r="F47" i="6" s="1"/>
  <c r="F80" i="6" s="1"/>
  <c r="E166" i="3"/>
  <c r="E108" i="3"/>
  <c r="F176" i="3"/>
  <c r="F186" i="3"/>
  <c r="F4" i="3"/>
  <c r="G19" i="6"/>
  <c r="F7" i="3" s="1"/>
  <c r="F94" i="3" s="1"/>
  <c r="F142" i="3" l="1"/>
  <c r="F168" i="3"/>
  <c r="F188" i="3"/>
  <c r="F178" i="3"/>
  <c r="F180" i="3"/>
  <c r="F130" i="3"/>
  <c r="F170" i="3"/>
  <c r="F118" i="3"/>
  <c r="F190" i="3"/>
  <c r="F140" i="3"/>
  <c r="F134" i="3"/>
  <c r="F128" i="3"/>
  <c r="F146" i="3"/>
  <c r="F122" i="3"/>
  <c r="F116" i="3"/>
  <c r="F101" i="3"/>
  <c r="F86" i="3"/>
  <c r="F87" i="3"/>
  <c r="G5" i="3"/>
  <c r="G93" i="3" s="1"/>
  <c r="G6" i="3"/>
  <c r="G100" i="3" s="1"/>
  <c r="F107" i="3" l="1"/>
  <c r="G47" i="6" s="1"/>
  <c r="G80" i="6" s="1"/>
  <c r="F166" i="3"/>
  <c r="F108" i="3"/>
  <c r="G186" i="3"/>
  <c r="G176" i="3"/>
  <c r="G4" i="3"/>
  <c r="H19" i="6"/>
  <c r="G7" i="3" s="1"/>
  <c r="G101" i="3" s="1"/>
  <c r="G178" i="3" l="1"/>
  <c r="G188" i="3"/>
  <c r="G168" i="3"/>
  <c r="G190" i="3"/>
  <c r="G130" i="3"/>
  <c r="G180" i="3"/>
  <c r="G134" i="3"/>
  <c r="G170" i="3"/>
  <c r="G118" i="3"/>
  <c r="G142" i="3"/>
  <c r="G140" i="3"/>
  <c r="G128" i="3"/>
  <c r="G146" i="3"/>
  <c r="G116" i="3"/>
  <c r="G122" i="3"/>
  <c r="G94" i="3"/>
  <c r="G86" i="3"/>
  <c r="G87" i="3"/>
  <c r="G107" i="3" l="1"/>
  <c r="H47" i="6" s="1"/>
  <c r="H80" i="6" s="1"/>
  <c r="G166" i="3"/>
  <c r="G108" i="3"/>
  <c r="D37" i="2"/>
  <c r="B116" i="2" s="1"/>
  <c r="D133" i="6" l="1"/>
  <c r="H133" i="6"/>
  <c r="B46" i="3"/>
  <c r="E46" i="3" s="1"/>
  <c r="B133" i="6"/>
  <c r="B138" i="6" s="1"/>
  <c r="B120" i="2"/>
  <c r="G133" i="6"/>
  <c r="E133" i="6"/>
  <c r="F133" i="6"/>
  <c r="C133" i="6"/>
  <c r="B50" i="3" l="1"/>
  <c r="C57" i="3"/>
  <c r="C61" i="3" s="1"/>
  <c r="C68" i="3"/>
  <c r="B98" i="6"/>
  <c r="B152" i="2"/>
  <c r="D46" i="3"/>
  <c r="D50" i="3" s="1"/>
  <c r="I46" i="3"/>
  <c r="I50" i="3" s="1"/>
  <c r="H46" i="3"/>
  <c r="H50" i="3" s="1"/>
  <c r="E50" i="3"/>
  <c r="D68" i="3" l="1"/>
  <c r="D71" i="3" s="1"/>
  <c r="E68" i="3"/>
  <c r="E71" i="3" s="1"/>
  <c r="C71" i="3"/>
  <c r="E57" i="3"/>
  <c r="E61" i="3" s="1"/>
  <c r="D57" i="3"/>
  <c r="D61" i="3" s="1"/>
  <c r="F31" i="4"/>
  <c r="E31" i="4"/>
  <c r="E14" i="4"/>
  <c r="C14" i="4"/>
  <c r="G14" i="4"/>
  <c r="G31" i="4"/>
  <c r="D31" i="4"/>
  <c r="B31" i="4"/>
  <c r="F14" i="4"/>
  <c r="C31" i="4"/>
  <c r="B14" i="4"/>
  <c r="D14" i="4"/>
  <c r="G119" i="3"/>
  <c r="C119" i="3"/>
  <c r="C143" i="3"/>
  <c r="G77" i="3"/>
  <c r="D143" i="3"/>
  <c r="B143" i="3"/>
  <c r="E119" i="3"/>
  <c r="G143" i="3"/>
  <c r="F131" i="3"/>
  <c r="F119" i="3"/>
  <c r="F143" i="3"/>
  <c r="G131" i="3"/>
  <c r="D119" i="3"/>
  <c r="B119" i="3"/>
  <c r="F77" i="3"/>
  <c r="B77" i="3"/>
  <c r="E131" i="3"/>
  <c r="D131" i="3"/>
  <c r="B131" i="3"/>
  <c r="E143" i="3"/>
  <c r="D77" i="3"/>
  <c r="E77" i="3"/>
  <c r="C131" i="3"/>
  <c r="C77" i="3"/>
  <c r="B189" i="3" l="1"/>
  <c r="B187" i="3" s="1"/>
  <c r="F169" i="3"/>
  <c r="F167" i="3" s="1"/>
  <c r="D78" i="3"/>
  <c r="E179" i="3"/>
  <c r="E177" i="3" s="1"/>
  <c r="F189" i="3"/>
  <c r="F187" i="3" s="1"/>
  <c r="B120" i="3"/>
  <c r="G179" i="3"/>
  <c r="G177" i="3" s="1"/>
  <c r="C132" i="3"/>
  <c r="C78" i="3"/>
  <c r="C169" i="3"/>
  <c r="C167" i="3" s="1"/>
  <c r="D179" i="3"/>
  <c r="D177" i="3" s="1"/>
  <c r="F144" i="3"/>
  <c r="F120" i="3"/>
  <c r="E144" i="3"/>
  <c r="F78" i="3"/>
  <c r="D144" i="3"/>
  <c r="D120" i="3"/>
  <c r="B179" i="3"/>
  <c r="B177" i="3" s="1"/>
  <c r="B132" i="3"/>
  <c r="G132" i="3"/>
  <c r="C179" i="3"/>
  <c r="C177" i="3" s="1"/>
  <c r="F132" i="3"/>
  <c r="G78" i="3"/>
  <c r="E120" i="3"/>
  <c r="C120" i="3"/>
  <c r="G169" i="3"/>
  <c r="G167" i="3" s="1"/>
  <c r="C189" i="3"/>
  <c r="C187" i="3" s="1"/>
  <c r="B144" i="3"/>
  <c r="E189" i="3"/>
  <c r="E187" i="3" s="1"/>
  <c r="G189" i="3"/>
  <c r="G187" i="3" s="1"/>
  <c r="D169" i="3"/>
  <c r="D167" i="3" s="1"/>
  <c r="B78" i="3"/>
  <c r="E132" i="3"/>
  <c r="B169" i="3"/>
  <c r="B167" i="3" s="1"/>
  <c r="E169" i="3"/>
  <c r="E167" i="3" s="1"/>
  <c r="F179" i="3"/>
  <c r="F177" i="3" s="1"/>
  <c r="G120" i="3"/>
  <c r="E78" i="3"/>
  <c r="C144" i="3"/>
  <c r="G144" i="3"/>
  <c r="D132" i="3"/>
  <c r="D189" i="3"/>
  <c r="D187" i="3" s="1"/>
  <c r="F15" i="4"/>
  <c r="C32" i="4"/>
  <c r="E32" i="4"/>
  <c r="D32" i="4"/>
  <c r="G15" i="4"/>
  <c r="D15" i="4"/>
  <c r="B32" i="4"/>
  <c r="C15" i="4"/>
  <c r="E15" i="4"/>
  <c r="B15" i="4"/>
  <c r="F32" i="4"/>
  <c r="G32" i="4"/>
  <c r="C16" i="4"/>
  <c r="B16" i="4"/>
  <c r="G33" i="4"/>
  <c r="C33" i="4"/>
  <c r="F33" i="4"/>
  <c r="D33" i="4"/>
  <c r="D16" i="4"/>
  <c r="G16" i="4"/>
  <c r="B33" i="4"/>
  <c r="E16" i="4"/>
  <c r="E33" i="4"/>
  <c r="F16" i="4"/>
  <c r="F79" i="3"/>
  <c r="G145" i="3"/>
  <c r="F133" i="3"/>
  <c r="B79" i="3"/>
  <c r="E133" i="3"/>
  <c r="D133" i="3"/>
  <c r="C79" i="3"/>
  <c r="B133" i="3"/>
  <c r="G79" i="3"/>
  <c r="E121" i="3"/>
  <c r="D121" i="3"/>
  <c r="E79" i="3"/>
  <c r="E81" i="3" s="1"/>
  <c r="G133" i="3"/>
  <c r="F145" i="3"/>
  <c r="D145" i="3"/>
  <c r="C121" i="3"/>
  <c r="C133" i="3"/>
  <c r="B121" i="3"/>
  <c r="F121" i="3"/>
  <c r="E145" i="3"/>
  <c r="D79" i="3"/>
  <c r="G121" i="3"/>
  <c r="C145" i="3"/>
  <c r="B145" i="3"/>
  <c r="G90" i="6"/>
  <c r="C82" i="6"/>
  <c r="D82" i="6"/>
  <c r="G82" i="6"/>
  <c r="F82" i="6"/>
  <c r="E82" i="6"/>
  <c r="H90" i="6"/>
  <c r="H82" i="6"/>
  <c r="E90" i="6"/>
  <c r="D90" i="6"/>
  <c r="C90" i="6"/>
  <c r="F90" i="6"/>
  <c r="F141" i="3" l="1"/>
  <c r="D24" i="4"/>
  <c r="E57" i="6" s="1"/>
  <c r="G117" i="3"/>
  <c r="D81" i="3"/>
  <c r="D102" i="3" s="1"/>
  <c r="D103" i="3" s="1"/>
  <c r="B24" i="4"/>
  <c r="C57" i="6" s="1"/>
  <c r="B141" i="3"/>
  <c r="C129" i="3"/>
  <c r="F40" i="4"/>
  <c r="F147" i="3" s="1"/>
  <c r="C24" i="4"/>
  <c r="D57" i="6" s="1"/>
  <c r="E141" i="3"/>
  <c r="B81" i="3"/>
  <c r="B88" i="3" s="1"/>
  <c r="G24" i="4"/>
  <c r="H57" i="6" s="1"/>
  <c r="G81" i="3"/>
  <c r="G88" i="3" s="1"/>
  <c r="F81" i="3"/>
  <c r="F102" i="3" s="1"/>
  <c r="F103" i="3" s="1"/>
  <c r="E40" i="4"/>
  <c r="E135" i="3" s="1"/>
  <c r="B117" i="3"/>
  <c r="D40" i="4"/>
  <c r="D147" i="3" s="1"/>
  <c r="C40" i="4"/>
  <c r="C147" i="3" s="1"/>
  <c r="F129" i="3"/>
  <c r="E24" i="4"/>
  <c r="F57" i="6" s="1"/>
  <c r="F24" i="4"/>
  <c r="C141" i="3"/>
  <c r="G40" i="4"/>
  <c r="B40" i="4"/>
  <c r="B123" i="3" s="1"/>
  <c r="C81" i="3"/>
  <c r="C95" i="3" s="1"/>
  <c r="C96" i="3" s="1"/>
  <c r="E129" i="3"/>
  <c r="F117" i="3"/>
  <c r="C117" i="3"/>
  <c r="B129" i="3"/>
  <c r="E117" i="3"/>
  <c r="D141" i="3"/>
  <c r="G129" i="3"/>
  <c r="G141" i="3"/>
  <c r="D129" i="3"/>
  <c r="D117" i="3"/>
  <c r="C137" i="6"/>
  <c r="D137" i="6" s="1"/>
  <c r="E95" i="3"/>
  <c r="E96" i="3" s="1"/>
  <c r="E88" i="3"/>
  <c r="E102" i="3"/>
  <c r="E103" i="3" s="1"/>
  <c r="B95" i="3" l="1"/>
  <c r="B96" i="3" s="1"/>
  <c r="F148" i="3"/>
  <c r="B144" i="2"/>
  <c r="C144" i="2" s="1"/>
  <c r="B102" i="3"/>
  <c r="B103" i="3" s="1"/>
  <c r="D88" i="3"/>
  <c r="D89" i="3" s="1"/>
  <c r="D95" i="3"/>
  <c r="D96" i="3" s="1"/>
  <c r="F135" i="3"/>
  <c r="F136" i="3" s="1"/>
  <c r="F123" i="3"/>
  <c r="F124" i="3" s="1"/>
  <c r="F45" i="4"/>
  <c r="F171" i="3" s="1"/>
  <c r="F172" i="3" s="1"/>
  <c r="F88" i="3"/>
  <c r="F95" i="3"/>
  <c r="F96" i="3" s="1"/>
  <c r="E147" i="3"/>
  <c r="E148" i="3" s="1"/>
  <c r="E123" i="3"/>
  <c r="E124" i="3" s="1"/>
  <c r="B124" i="3"/>
  <c r="B207" i="3" s="1"/>
  <c r="B212" i="3" s="1"/>
  <c r="E45" i="4"/>
  <c r="E171" i="3" s="1"/>
  <c r="E172" i="3" s="1"/>
  <c r="G95" i="3"/>
  <c r="G96" i="3" s="1"/>
  <c r="G102" i="3"/>
  <c r="G103" i="3" s="1"/>
  <c r="C45" i="4"/>
  <c r="C171" i="3" s="1"/>
  <c r="C172" i="3" s="1"/>
  <c r="G45" i="4"/>
  <c r="G181" i="3" s="1"/>
  <c r="G182" i="3" s="1"/>
  <c r="B45" i="4"/>
  <c r="B191" i="3" s="1"/>
  <c r="B192" i="3" s="1"/>
  <c r="C209" i="3" s="1"/>
  <c r="D45" i="4"/>
  <c r="D181" i="3" s="1"/>
  <c r="D182" i="3" s="1"/>
  <c r="B147" i="3"/>
  <c r="B148" i="3" s="1"/>
  <c r="B209" i="3" s="1"/>
  <c r="F64" i="7" s="1"/>
  <c r="D135" i="3"/>
  <c r="D136" i="3" s="1"/>
  <c r="C148" i="3"/>
  <c r="E136" i="3"/>
  <c r="C123" i="3"/>
  <c r="C124" i="3" s="1"/>
  <c r="B135" i="3"/>
  <c r="B136" i="3" s="1"/>
  <c r="B208" i="3" s="1"/>
  <c r="C70" i="7" s="1"/>
  <c r="D123" i="3"/>
  <c r="D124" i="3" s="1"/>
  <c r="C88" i="3"/>
  <c r="C89" i="3" s="1"/>
  <c r="C135" i="3"/>
  <c r="C136" i="3" s="1"/>
  <c r="G147" i="3"/>
  <c r="G148" i="3" s="1"/>
  <c r="G123" i="3"/>
  <c r="G124" i="3" s="1"/>
  <c r="G57" i="6"/>
  <c r="C102" i="3"/>
  <c r="C103" i="3" s="1"/>
  <c r="G135" i="3"/>
  <c r="G136" i="3" s="1"/>
  <c r="D148" i="3"/>
  <c r="C138" i="6"/>
  <c r="E137" i="6"/>
  <c r="D138" i="6"/>
  <c r="E89" i="3"/>
  <c r="E109" i="3"/>
  <c r="E110" i="3" s="1"/>
  <c r="G89" i="3"/>
  <c r="B89" i="3"/>
  <c r="B109" i="3" l="1"/>
  <c r="B110" i="3" s="1"/>
  <c r="B143" i="2" s="1"/>
  <c r="C143" i="2" s="1"/>
  <c r="D109" i="3"/>
  <c r="D110" i="3" s="1"/>
  <c r="C181" i="3"/>
  <c r="C182" i="3" s="1"/>
  <c r="G171" i="3"/>
  <c r="G172" i="3" s="1"/>
  <c r="B181" i="3"/>
  <c r="B182" i="3" s="1"/>
  <c r="C208" i="3" s="1"/>
  <c r="D208" i="3" s="1"/>
  <c r="G191" i="3"/>
  <c r="G192" i="3" s="1"/>
  <c r="C64" i="7"/>
  <c r="E191" i="3"/>
  <c r="E192" i="3" s="1"/>
  <c r="F181" i="3"/>
  <c r="F182" i="3" s="1"/>
  <c r="F191" i="3"/>
  <c r="F192" i="3" s="1"/>
  <c r="B171" i="3"/>
  <c r="B172" i="3" s="1"/>
  <c r="C207" i="3" s="1"/>
  <c r="F109" i="3"/>
  <c r="F110" i="3" s="1"/>
  <c r="E181" i="3"/>
  <c r="E182" i="3" s="1"/>
  <c r="C191" i="3"/>
  <c r="C192" i="3" s="1"/>
  <c r="F89" i="3"/>
  <c r="G109" i="3"/>
  <c r="G110" i="3" s="1"/>
  <c r="D171" i="3"/>
  <c r="D172" i="3" s="1"/>
  <c r="B152" i="3" a="1"/>
  <c r="C160" i="3" s="1"/>
  <c r="D191" i="3"/>
  <c r="D192" i="3" s="1"/>
  <c r="B214" i="3"/>
  <c r="C109" i="3"/>
  <c r="C110" i="3" s="1"/>
  <c r="B213" i="3"/>
  <c r="C214" i="3"/>
  <c r="D209" i="3"/>
  <c r="F137" i="6"/>
  <c r="E138" i="6"/>
  <c r="C213" i="3" l="1"/>
  <c r="D213" i="3" s="1"/>
  <c r="C25" i="6" s="1"/>
  <c r="E25" i="6" s="1"/>
  <c r="B196" i="3" a="1"/>
  <c r="G202" i="3" s="1"/>
  <c r="C48" i="6"/>
  <c r="C81" i="6" s="1"/>
  <c r="F160" i="3"/>
  <c r="D48" i="6"/>
  <c r="D81" i="6" s="1"/>
  <c r="G48" i="6"/>
  <c r="G81" i="6" s="1"/>
  <c r="D160" i="3"/>
  <c r="F48" i="6"/>
  <c r="F81" i="6" s="1"/>
  <c r="E160" i="3"/>
  <c r="G160" i="3"/>
  <c r="H48" i="6"/>
  <c r="H81" i="6" s="1"/>
  <c r="B152" i="3"/>
  <c r="B160" i="3" s="1"/>
  <c r="E48" i="6"/>
  <c r="E81" i="6" s="1"/>
  <c r="D214" i="3"/>
  <c r="C26" i="6" s="1"/>
  <c r="E26" i="6" s="1"/>
  <c r="F66" i="7"/>
  <c r="G137" i="6"/>
  <c r="F138" i="6"/>
  <c r="C212" i="3"/>
  <c r="D207" i="3"/>
  <c r="C71" i="7" l="1"/>
  <c r="C72" i="7"/>
  <c r="C49" i="6"/>
  <c r="C83" i="6" s="1"/>
  <c r="C84" i="6" s="1"/>
  <c r="G49" i="6"/>
  <c r="G83" i="6" s="1"/>
  <c r="G84" i="6" s="1"/>
  <c r="B196" i="3"/>
  <c r="B202" i="3" s="1"/>
  <c r="D49" i="6"/>
  <c r="D50" i="6" s="1"/>
  <c r="F49" i="6"/>
  <c r="F83" i="6" s="1"/>
  <c r="F84" i="6" s="1"/>
  <c r="H49" i="6"/>
  <c r="H83" i="6" s="1"/>
  <c r="H84" i="6" s="1"/>
  <c r="E49" i="6"/>
  <c r="E50" i="6" s="1"/>
  <c r="C202" i="3"/>
  <c r="E202" i="3"/>
  <c r="D202" i="3"/>
  <c r="F202" i="3"/>
  <c r="D212" i="3"/>
  <c r="C24" i="6" s="1"/>
  <c r="E24" i="6" s="1"/>
  <c r="C66" i="7"/>
  <c r="H137" i="6"/>
  <c r="H138" i="6" s="1"/>
  <c r="G138" i="6"/>
  <c r="F37" i="6" l="1"/>
  <c r="C37" i="6"/>
  <c r="H37" i="6"/>
  <c r="G25" i="6"/>
  <c r="F9" i="6"/>
  <c r="G37" i="6"/>
  <c r="E37" i="6"/>
  <c r="D37" i="6"/>
  <c r="C73" i="7"/>
  <c r="G50" i="6"/>
  <c r="H50" i="6"/>
  <c r="D83" i="6"/>
  <c r="D84" i="6" s="1"/>
  <c r="F50" i="6"/>
  <c r="C50" i="6"/>
  <c r="E83" i="6"/>
  <c r="E84" i="6" s="1"/>
  <c r="F10" i="6"/>
  <c r="F38" i="6"/>
  <c r="G26" i="6"/>
  <c r="H38" i="6"/>
  <c r="C38" i="6"/>
  <c r="G38" i="6"/>
  <c r="E38" i="6"/>
  <c r="F65" i="7"/>
  <c r="F67" i="7" s="1"/>
  <c r="D38" i="6"/>
  <c r="G24" i="6"/>
  <c r="C65" i="7"/>
  <c r="C67" i="7" s="1"/>
  <c r="H36" i="6"/>
  <c r="C36" i="6"/>
  <c r="F8" i="6"/>
  <c r="F36" i="6"/>
  <c r="E36" i="6"/>
  <c r="D36" i="6"/>
  <c r="G36" i="6"/>
  <c r="E39" i="6" l="1"/>
  <c r="E74" i="6" s="1"/>
  <c r="E76" i="6" s="1"/>
  <c r="E86" i="6" s="1"/>
  <c r="D39" i="6"/>
  <c r="D56" i="6" s="1"/>
  <c r="F39" i="6"/>
  <c r="F74" i="6" s="1"/>
  <c r="F76" i="6" s="1"/>
  <c r="F86" i="6" s="1"/>
  <c r="H39" i="6"/>
  <c r="H56" i="6" s="1"/>
  <c r="C39" i="6"/>
  <c r="C56" i="6" s="1"/>
  <c r="G39" i="6"/>
  <c r="G74" i="6" s="1"/>
  <c r="G76" i="6" s="1"/>
  <c r="G86" i="6" s="1"/>
  <c r="E56" i="6" l="1"/>
  <c r="E44" i="6"/>
  <c r="E55" i="6" s="1"/>
  <c r="H74" i="6"/>
  <c r="H76" i="6" s="1"/>
  <c r="H86" i="6" s="1"/>
  <c r="F56" i="6"/>
  <c r="F44" i="6"/>
  <c r="F55" i="6" s="1"/>
  <c r="C44" i="6"/>
  <c r="C63" i="6" s="1"/>
  <c r="C74" i="6"/>
  <c r="C76" i="6" s="1"/>
  <c r="C86" i="6" s="1"/>
  <c r="D74" i="6"/>
  <c r="D76" i="6" s="1"/>
  <c r="D86" i="6" s="1"/>
  <c r="D44" i="6"/>
  <c r="D52" i="6" s="1"/>
  <c r="H44" i="6"/>
  <c r="H63" i="6" s="1"/>
  <c r="H113" i="6" s="1"/>
  <c r="G44" i="6"/>
  <c r="G63" i="6" s="1"/>
  <c r="G113" i="6" s="1"/>
  <c r="G56" i="6"/>
  <c r="E52" i="6" l="1"/>
  <c r="E169" i="6" s="1"/>
  <c r="E63" i="6"/>
  <c r="E113" i="6" s="1"/>
  <c r="F52" i="6"/>
  <c r="F169" i="6" s="1"/>
  <c r="F63" i="6"/>
  <c r="F113" i="6" s="1"/>
  <c r="E58" i="6"/>
  <c r="E89" i="6" s="1"/>
  <c r="F58" i="6"/>
  <c r="F89" i="6" s="1"/>
  <c r="C52" i="6"/>
  <c r="C169" i="6" s="1"/>
  <c r="H55" i="6"/>
  <c r="H58" i="6" s="1"/>
  <c r="H89" i="6" s="1"/>
  <c r="C55" i="6"/>
  <c r="C58" i="6" s="1"/>
  <c r="C89" i="6" s="1"/>
  <c r="C93" i="6" s="1"/>
  <c r="C95" i="6" s="1"/>
  <c r="C103" i="6" s="1"/>
  <c r="H52" i="6"/>
  <c r="D63" i="6"/>
  <c r="D113" i="6" s="1"/>
  <c r="D55" i="6"/>
  <c r="D58" i="6" s="1"/>
  <c r="D89" i="6" s="1"/>
  <c r="G55" i="6"/>
  <c r="G58" i="6" s="1"/>
  <c r="G89" i="6" s="1"/>
  <c r="G52" i="6"/>
  <c r="G169" i="6" s="1"/>
  <c r="D169" i="6"/>
  <c r="C113" i="6"/>
  <c r="C115" i="6" s="1"/>
  <c r="C117" i="6" s="1"/>
  <c r="B146" i="2"/>
  <c r="E60" i="6" l="1"/>
  <c r="E170" i="6" s="1"/>
  <c r="F60" i="6"/>
  <c r="F65" i="6" s="1"/>
  <c r="H60" i="6"/>
  <c r="H65" i="6" s="1"/>
  <c r="H67" i="6" s="1"/>
  <c r="H146" i="6" s="1"/>
  <c r="H147" i="6" s="1"/>
  <c r="H152" i="6" s="1"/>
  <c r="D60" i="6"/>
  <c r="D65" i="6" s="1"/>
  <c r="C60" i="6"/>
  <c r="C65" i="6" s="1"/>
  <c r="C45" i="7"/>
  <c r="D45" i="7" s="1"/>
  <c r="C32" i="7"/>
  <c r="C20" i="7"/>
  <c r="C119" i="6"/>
  <c r="C121" i="6" s="1"/>
  <c r="G60" i="6"/>
  <c r="G65" i="6" s="1"/>
  <c r="C146" i="2"/>
  <c r="C147" i="2" s="1"/>
  <c r="B154" i="2" s="1"/>
  <c r="B147" i="2"/>
  <c r="E65" i="6" l="1"/>
  <c r="E171" i="6" s="1"/>
  <c r="D170" i="6"/>
  <c r="H68" i="6"/>
  <c r="F170" i="6"/>
  <c r="C170" i="6"/>
  <c r="G170" i="6"/>
  <c r="D171" i="6"/>
  <c r="D67" i="6"/>
  <c r="D68" i="6" s="1"/>
  <c r="D114" i="6" s="1"/>
  <c r="D115" i="6" s="1"/>
  <c r="D117" i="6" s="1"/>
  <c r="C171" i="6"/>
  <c r="C67" i="6"/>
  <c r="G67" i="6"/>
  <c r="H92" i="6" s="1"/>
  <c r="G171" i="6"/>
  <c r="C122" i="6"/>
  <c r="C124" i="6" s="1"/>
  <c r="B100" i="6"/>
  <c r="B101" i="6" s="1"/>
  <c r="B103" i="6" s="1"/>
  <c r="C41" i="7" s="1"/>
  <c r="B129" i="6"/>
  <c r="B130" i="6" s="1"/>
  <c r="B144" i="6" s="1"/>
  <c r="B155" i="2"/>
  <c r="C162" i="2" s="1"/>
  <c r="F171" i="6"/>
  <c r="F67" i="6"/>
  <c r="H156" i="6" l="1"/>
  <c r="H114" i="6"/>
  <c r="H115" i="6" s="1"/>
  <c r="H117" i="6" s="1"/>
  <c r="E67" i="6"/>
  <c r="E68" i="6" s="1"/>
  <c r="E114" i="6" s="1"/>
  <c r="E115" i="6" s="1"/>
  <c r="E117" i="6" s="1"/>
  <c r="E44" i="7"/>
  <c r="C44" i="7"/>
  <c r="E45" i="7"/>
  <c r="C31" i="7"/>
  <c r="C19" i="7"/>
  <c r="C160" i="2"/>
  <c r="B161" i="2"/>
  <c r="G146" i="6"/>
  <c r="G147" i="6" s="1"/>
  <c r="G152" i="6" s="1"/>
  <c r="H93" i="6"/>
  <c r="H95" i="6" s="1"/>
  <c r="H103" i="6" s="1"/>
  <c r="F146" i="6"/>
  <c r="F147" i="6" s="1"/>
  <c r="F152" i="6" s="1"/>
  <c r="G92" i="6"/>
  <c r="G93" i="6" s="1"/>
  <c r="G95" i="6" s="1"/>
  <c r="G103" i="6" s="1"/>
  <c r="F68" i="6"/>
  <c r="F114" i="6" s="1"/>
  <c r="F115" i="6" s="1"/>
  <c r="F117" i="6" s="1"/>
  <c r="D146" i="6"/>
  <c r="D147" i="6" s="1"/>
  <c r="D152" i="6" s="1"/>
  <c r="E92" i="6"/>
  <c r="E93" i="6" s="1"/>
  <c r="E95" i="6" s="1"/>
  <c r="E103" i="6" s="1"/>
  <c r="C47" i="7" s="1"/>
  <c r="C146" i="6"/>
  <c r="C147" i="6" s="1"/>
  <c r="C152" i="6" s="1"/>
  <c r="D92" i="6"/>
  <c r="D93" i="6" s="1"/>
  <c r="D95" i="6" s="1"/>
  <c r="D103" i="6" s="1"/>
  <c r="C46" i="7" s="1"/>
  <c r="D46" i="7" s="1"/>
  <c r="C129" i="6"/>
  <c r="C130" i="6" s="1"/>
  <c r="D122" i="6"/>
  <c r="D172" i="6"/>
  <c r="D156" i="6"/>
  <c r="G68" i="6"/>
  <c r="G114" i="6" s="1"/>
  <c r="G115" i="6" s="1"/>
  <c r="G117" i="6" s="1"/>
  <c r="C68" i="6"/>
  <c r="C52" i="7" l="1"/>
  <c r="C49" i="7"/>
  <c r="F92" i="6"/>
  <c r="F93" i="6" s="1"/>
  <c r="F95" i="6" s="1"/>
  <c r="F103" i="6" s="1"/>
  <c r="C48" i="7" s="1"/>
  <c r="E146" i="6"/>
  <c r="E147" i="6" s="1"/>
  <c r="E152" i="6" s="1"/>
  <c r="C50" i="7"/>
  <c r="D47" i="7"/>
  <c r="E46" i="7"/>
  <c r="H119" i="6"/>
  <c r="H121" i="6" s="1"/>
  <c r="E119" i="6"/>
  <c r="E121" i="6" s="1"/>
  <c r="C34" i="7"/>
  <c r="C22" i="7"/>
  <c r="D119" i="6"/>
  <c r="D121" i="6" s="1"/>
  <c r="D124" i="6" s="1"/>
  <c r="C33" i="7"/>
  <c r="C21" i="7"/>
  <c r="G119" i="6"/>
  <c r="G121" i="6" s="1"/>
  <c r="C24" i="7"/>
  <c r="C172" i="6"/>
  <c r="C156" i="6"/>
  <c r="D155" i="6" s="1"/>
  <c r="E155" i="6" s="1"/>
  <c r="G156" i="6"/>
  <c r="G172" i="6"/>
  <c r="F172" i="6"/>
  <c r="F156" i="6"/>
  <c r="E156" i="6"/>
  <c r="E172" i="6"/>
  <c r="C166" i="6"/>
  <c r="C144" i="6"/>
  <c r="C167" i="6" s="1"/>
  <c r="G154" i="6"/>
  <c r="C154" i="6"/>
  <c r="B106" i="6"/>
  <c r="B108" i="6" s="1"/>
  <c r="B117" i="6" s="1"/>
  <c r="B119" i="6" s="1"/>
  <c r="B121" i="6" s="1"/>
  <c r="B124" i="6" s="1"/>
  <c r="B154" i="6"/>
  <c r="B157" i="6" s="1"/>
  <c r="B159" i="6" s="1"/>
  <c r="B161" i="6" s="1"/>
  <c r="C5" i="7"/>
  <c r="H154" i="6"/>
  <c r="E154" i="6"/>
  <c r="D154" i="6"/>
  <c r="G13" i="7"/>
  <c r="F154" i="6"/>
  <c r="B160" i="2"/>
  <c r="B162" i="2" s="1"/>
  <c r="F155" i="6" l="1"/>
  <c r="G155" i="6" s="1"/>
  <c r="H155" i="6" s="1"/>
  <c r="H157" i="6" s="1"/>
  <c r="H159" i="6" s="1"/>
  <c r="C23" i="7"/>
  <c r="D48" i="7"/>
  <c r="D49" i="7" s="1"/>
  <c r="C35" i="7"/>
  <c r="F119" i="6"/>
  <c r="F121" i="6" s="1"/>
  <c r="E47" i="7"/>
  <c r="D129" i="6"/>
  <c r="D130" i="6" s="1"/>
  <c r="D144" i="6" s="1"/>
  <c r="D167" i="6" s="1"/>
  <c r="E122" i="6"/>
  <c r="E124" i="6" s="1"/>
  <c r="F122" i="6" s="1"/>
  <c r="D157" i="6"/>
  <c r="D159" i="6" s="1"/>
  <c r="C168" i="6"/>
  <c r="C157" i="6"/>
  <c r="C159" i="6" s="1"/>
  <c r="C161" i="6" s="1"/>
  <c r="C6" i="7"/>
  <c r="G5" i="7"/>
  <c r="G2" i="7" s="1"/>
  <c r="C7" i="7" s="1"/>
  <c r="G9" i="7"/>
  <c r="E157" i="6"/>
  <c r="E159" i="6" s="1"/>
  <c r="E48" i="7" l="1"/>
  <c r="F124" i="6"/>
  <c r="G122" i="6" s="1"/>
  <c r="G124" i="6" s="1"/>
  <c r="D166" i="6"/>
  <c r="E129" i="6"/>
  <c r="E130" i="6" s="1"/>
  <c r="E166" i="6" s="1"/>
  <c r="E49" i="7"/>
  <c r="D50" i="7"/>
  <c r="E50" i="7" s="1"/>
  <c r="G157" i="6"/>
  <c r="G159" i="6" s="1"/>
  <c r="F157" i="6"/>
  <c r="F159" i="6" s="1"/>
  <c r="C2" i="7"/>
  <c r="D161" i="6"/>
  <c r="D168" i="6"/>
  <c r="C36" i="7" l="1"/>
  <c r="C37" i="7" s="1"/>
  <c r="C25" i="7"/>
  <c r="C26" i="7" s="1"/>
  <c r="F129" i="6"/>
  <c r="F130" i="6" s="1"/>
  <c r="F144" i="6" s="1"/>
  <c r="E144" i="6"/>
  <c r="E168" i="6" s="1"/>
  <c r="C54" i="7"/>
  <c r="C57" i="7" s="1"/>
  <c r="C55" i="7"/>
  <c r="G129" i="6"/>
  <c r="G130" i="6" s="1"/>
  <c r="H122" i="6"/>
  <c r="H124" i="6" s="1"/>
  <c r="H129" i="6" s="1"/>
  <c r="H130" i="6" s="1"/>
  <c r="H144" i="6" s="1"/>
  <c r="H161" i="6" s="1"/>
  <c r="F166" i="6" l="1"/>
  <c r="E161" i="6"/>
  <c r="E167" i="6"/>
  <c r="C59" i="7"/>
  <c r="C58" i="7"/>
  <c r="G144" i="6"/>
  <c r="G166" i="6"/>
  <c r="F161" i="6"/>
  <c r="F168" i="6"/>
  <c r="F167" i="6"/>
  <c r="G161" i="6" l="1"/>
  <c r="G168" i="6"/>
  <c r="G16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A1" authorId="0" shapeId="0" xr:uid="{210EE32D-8E53-4F52-B4EF-68811B085296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 hicieron estimaciones y aproximaciones según la cantidad de m2 y según varias herramientas, entre ellas:
https://www.pibank.co/como-calcular-el-costo-de-una-remodelacion/
https://eduardomestre.com/cro/</t>
        </r>
      </text>
    </comment>
    <comment ref="A126" authorId="0" shapeId="0" xr:uid="{F1247D84-BAD6-4B1F-99B6-5CEAE845608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https://flexmoo.com/en/blog/website-design-cost-for-small-businesses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D9" authorId="0" shapeId="0" xr:uid="{AE106403-DCE4-4413-987D-6893E6F05417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Valor ajustado con la proporción de residentes que usan lavandería autoservicio</t>
        </r>
      </text>
    </comment>
    <comment ref="B60" authorId="0" shapeId="0" xr:uid="{56ABB0BB-D91D-4948-924E-E32C04B7F29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no residencial, NT1, comercial https://ebsa.com.co/uploads/tarifas/667e2-aviso-tarifas-ebsa-febrero-25.jpg</t>
        </r>
      </text>
    </comment>
    <comment ref="A70" authorId="0" shapeId="0" xr:uid="{0E0CE808-BEFD-4BA4-AD59-D306BEDC7520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https://www.starlink.com/co/business/fixed-site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13" authorId="0" shapeId="0" xr:uid="{5CBA51C4-77D2-4691-8150-13056A02733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8m aprox</t>
        </r>
      </text>
    </comment>
    <comment ref="C13" authorId="0" shapeId="0" xr:uid="{A0187108-6CF4-4E69-8D89-1968B2E46274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10 g aprox. Uso corporal</t>
        </r>
      </text>
    </comment>
    <comment ref="D13" authorId="0" shapeId="0" xr:uid="{ED73E96F-E2D6-46D2-81F1-541DF265D53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6 mL aprox. Uso exclusivo para manos</t>
        </r>
      </text>
    </comment>
    <comment ref="E13" authorId="0" shapeId="0" xr:uid="{0951F0D7-D9EC-45A5-83A8-F22F75E6BEF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15 mL aprox</t>
        </r>
      </text>
    </comment>
    <comment ref="A52" authorId="0" shapeId="0" xr:uid="{D8BBF55C-BADE-47D9-B151-8E493748B45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Incluye reparaciones, remplazo de componentes, suministros de limpieza, desinfección, etc.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7" authorId="0" shapeId="0" xr:uid="{21C54159-2B99-4491-9333-5A5721073306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Supuesto que se usará para el incremento anual del valor de la nómina</t>
        </r>
      </text>
    </comment>
    <comment ref="A18" authorId="0" shapeId="0" xr:uid="{E752F4BB-D63B-427D-87DF-CB57AE9DCDE9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  <comment ref="A29" authorId="0" shapeId="0" xr:uid="{978B69A6-CDA2-4DBB-8F65-F7A747B6D102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Prestación de servicios según demanda anual estimada para este servicio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29" authorId="0" shapeId="0" xr:uid="{05EF2009-1C9D-447F-B3A9-5FE34A840E5D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https://suameca.banrep.gov.co/graficador-series/#/grafica/15270</t>
        </r>
      </text>
    </comment>
    <comment ref="B30" authorId="0" shapeId="0" xr:uid="{7FFFD714-10C6-447E-B4D7-3A58971F3C6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Sector de Hoteles, cafés y restaurantes
https://datosmacro.expansion.com/ipc-paises/colombia?sc=IPC-HyC&amp;anio=2023</t>
        </r>
      </text>
    </comment>
    <comment ref="B31" authorId="0" shapeId="0" xr:uid="{DF81F16E-AFE5-4639-8834-FDCD5CBEE8DE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Se asigna una ponderación de 35% para el IPC general y 65% para el IPC de hotelería</t>
        </r>
      </text>
    </comment>
    <comment ref="A55" authorId="0" shapeId="0" xr:uid="{4E8098A6-F4EA-407B-9E1C-87EC77B28ECC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Corresponde a 2.5 por mil de ingresos operacionales y es una obligación financiera al estar inscrito en el RNT</t>
        </r>
      </text>
    </comment>
    <comment ref="A56" authorId="0" shapeId="0" xr:uid="{2DA6CD68-6A56-4519-AF81-78C222DF6D4A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El ICA se calcula sobre los ingresos obtenidos en el año anterior. Al realizar múltiples actividades, se aplica la tarifa correspondiente según el Estatuto Tributaro de Aquitania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G4" authorId="0" shapeId="0" xr:uid="{850096E7-E27E-49A4-A05C-4D9122DFB5AF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Tasa de Depósitos a Término Fijo (DTF) a 90 días https://suameca.banrep.gov.co/estadisticas-economicas/#/informacionSerie/220003/Tasas%20de%20inter%C3%A9s/DTF</t>
        </r>
      </text>
    </comment>
    <comment ref="G6" authorId="0" shapeId="0" xr:uid="{069E9F5C-3F61-4688-87DB-422095F48EBB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Equity Risk Premium para Colombia https://pages.stern.nyu.edu/~adamodar/New_Home_Page/datafile/ctryprem.html</t>
        </r>
      </text>
    </comment>
    <comment ref="G11" authorId="0" shapeId="0" xr:uid="{9B1774D0-30F9-492F-A40D-3187925BC428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Hotel/Gaming unlevered beta https://pages.stern.nyu.edu/~adamodar/New_Home_Page/datafile/Betas.html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<sst xmlns="http://schemas.openxmlformats.org/spreadsheetml/2006/main" count="1148" uniqueCount="634">
  <si>
    <t>Concepto</t>
  </si>
  <si>
    <t>Valor</t>
  </si>
  <si>
    <t xml:space="preserve">Población proyectada para 2025 de nómadas digitales millennials en Colombia </t>
  </si>
  <si>
    <t>Participación de mercado estimada</t>
  </si>
  <si>
    <t xml:space="preserve">Interés por hospedaje en un coliving </t>
  </si>
  <si>
    <t>Interés por hospedarse en Coliving Encanto del Lago</t>
  </si>
  <si>
    <t>Demanda anual estimada</t>
  </si>
  <si>
    <t>Demanda diaria estimada</t>
  </si>
  <si>
    <t>Duración promedio de la estancia</t>
  </si>
  <si>
    <t>Tipo de habitación</t>
  </si>
  <si>
    <t>Porcentaje</t>
  </si>
  <si>
    <t>Tasa de crecimiento de la demanda</t>
  </si>
  <si>
    <t>%</t>
  </si>
  <si>
    <t>Proporción nómadas digitales colombianos</t>
  </si>
  <si>
    <t>Proporción nómadas digitales extranjeros</t>
  </si>
  <si>
    <t>Tasa de crecimiento del turismo extranjero</t>
  </si>
  <si>
    <t>Tasa de crecimiento del turismo local</t>
  </si>
  <si>
    <t>Cálculo de tasa de crecimiento de la demanda</t>
  </si>
  <si>
    <t>Intervalo</t>
  </si>
  <si>
    <t>Habitación privada con baño privado</t>
  </si>
  <si>
    <t>Habitación compartida con baño compartido</t>
  </si>
  <si>
    <t>Habitación privada con baño compartido</t>
  </si>
  <si>
    <t>Hab privada baño privado</t>
  </si>
  <si>
    <t>Hab compartida baño compartido</t>
  </si>
  <si>
    <t>Hab privada baño compartido</t>
  </si>
  <si>
    <t>Personas interesadas en actividades grupales</t>
  </si>
  <si>
    <t>Preferencia por habitación compartida con baño compartido</t>
  </si>
  <si>
    <t>Preferencia por habitación privada con baño privado</t>
  </si>
  <si>
    <t>Preferencia por habitación privada con baño compartido</t>
  </si>
  <si>
    <t>Demanda anual real</t>
  </si>
  <si>
    <t>Demanda anual de servicio turístico pago</t>
  </si>
  <si>
    <t>Personas dispuestas a pagar un valor adicional por servicio turístico</t>
  </si>
  <si>
    <t>Demanda de servicios adicionales: turismo</t>
  </si>
  <si>
    <t>Personas que consideran esencial el servicio de lavandería</t>
  </si>
  <si>
    <t>Personas dispuestas a pagar un valor adicional por servicio de lavandería</t>
  </si>
  <si>
    <t>Demanda de servicios adicionales: lavandería</t>
  </si>
  <si>
    <t>Demanda de productos adicionales: despensa</t>
  </si>
  <si>
    <t>Personas dispuestas a pagar por el surtido de alimentos</t>
  </si>
  <si>
    <t>Demanda anual de productos del surtido de alimentos básicos</t>
  </si>
  <si>
    <t>Frecuencia de compra promedio (veces por día)</t>
  </si>
  <si>
    <t>Duración promedio de la estancia (noches)</t>
  </si>
  <si>
    <t>Demanda anual proyectada</t>
  </si>
  <si>
    <t>Personas</t>
  </si>
  <si>
    <t>Noches</t>
  </si>
  <si>
    <t>Demanda</t>
  </si>
  <si>
    <t>Precio/noche</t>
  </si>
  <si>
    <t>Noches proyectadas de habitación privada con baño privado</t>
  </si>
  <si>
    <t>Noches proyectadas de habitación compartida con baño compartido</t>
  </si>
  <si>
    <t>Noches proyectadas de habitación privada con baño compartido</t>
  </si>
  <si>
    <t>Año 1</t>
  </si>
  <si>
    <t>Año 2</t>
  </si>
  <si>
    <t>Año 3</t>
  </si>
  <si>
    <t>Año 4</t>
  </si>
  <si>
    <t>Año 5</t>
  </si>
  <si>
    <t>Total</t>
  </si>
  <si>
    <t>DEMANDA PROYECTADA</t>
  </si>
  <si>
    <t>Margen de utilidad</t>
  </si>
  <si>
    <t>Costo por noche</t>
  </si>
  <si>
    <t>Variación promedio del IPC</t>
  </si>
  <si>
    <t>Supuesto que se usará para el incremento anual de precios</t>
  </si>
  <si>
    <t>Variación del IPC (anual)</t>
  </si>
  <si>
    <t>Variación del IPC del sector de hotelería (anual)</t>
  </si>
  <si>
    <t>Margen de utilidad real</t>
  </si>
  <si>
    <t>PRECIOS DE VENTA</t>
  </si>
  <si>
    <t>ESTADO DE RESULTADOS PROYECTADO</t>
  </si>
  <si>
    <t>Ingresos por habitaciones privadas con baño privado</t>
  </si>
  <si>
    <t>Ingresos por habitaciones compartidas con baño compartido</t>
  </si>
  <si>
    <t>Ingresos por habitaciones privadas con baño compartido</t>
  </si>
  <si>
    <t>Año 6</t>
  </si>
  <si>
    <t>Ingresos por servicio de lavandería</t>
  </si>
  <si>
    <t>Ingresos por productos del surtido de alimentos</t>
  </si>
  <si>
    <t>TOTAL Ingresos por alojamiento</t>
  </si>
  <si>
    <t>TOTAL Ingresos por servicios complementarios</t>
  </si>
  <si>
    <t>TOTAL INGRESOS</t>
  </si>
  <si>
    <t>Tiempo promedio del servicio turístico (día)</t>
  </si>
  <si>
    <t>Ingresos por servicios turísticos</t>
  </si>
  <si>
    <t>Precios promedio por categoría de alimentos</t>
  </si>
  <si>
    <t>Lácteos</t>
  </si>
  <si>
    <t>Yogurt original Alpina (200 mL)</t>
  </si>
  <si>
    <t>Queso doble crema Colanta (125 g)</t>
  </si>
  <si>
    <t>Precio promedio</t>
  </si>
  <si>
    <t>Leche entera Colanta (1000 mL)</t>
  </si>
  <si>
    <t>Mantequilla Alpina (125 g)</t>
  </si>
  <si>
    <t>Frutas y verduras frescas</t>
  </si>
  <si>
    <t>Tomate (500 g)</t>
  </si>
  <si>
    <t>Cebolla larga (500 g)</t>
  </si>
  <si>
    <t>Manzana Royal (unidad)</t>
  </si>
  <si>
    <t>Banano (unidad)</t>
  </si>
  <si>
    <t>Granos y cereales</t>
  </si>
  <si>
    <t>Arroz Diana blanco (500 g)</t>
  </si>
  <si>
    <t>Lentejas Cuisine (500 g)</t>
  </si>
  <si>
    <t>Avena Tonning en hojuelas (500 g)</t>
  </si>
  <si>
    <t>Spaguetti Doria (250 g)</t>
  </si>
  <si>
    <t>Salsas y condimentos</t>
  </si>
  <si>
    <t>Mayonesa la Constancia (380 g)</t>
  </si>
  <si>
    <t>Salsa de tomate Fruco (400 g)</t>
  </si>
  <si>
    <t>Sal refisal bolsa (500 g)</t>
  </si>
  <si>
    <t>Pimienta el Rey (40 g)</t>
  </si>
  <si>
    <t>Huevo AA (6 unidades)</t>
  </si>
  <si>
    <t>Huevos</t>
  </si>
  <si>
    <t>Snacks saludables</t>
  </si>
  <si>
    <t>Barra de cereal Tosh (32 g)</t>
  </si>
  <si>
    <t>Maní La Especial (40 g)</t>
  </si>
  <si>
    <t>Almendras del Alba (35 g)</t>
  </si>
  <si>
    <t>Bebidas</t>
  </si>
  <si>
    <t>Agua Cristal (1 L)</t>
  </si>
  <si>
    <t>Jugo Hit pet (500 mL)</t>
  </si>
  <si>
    <t>Coca Cola original (300 mL)</t>
  </si>
  <si>
    <t>Precio promedio de alimentos (global)</t>
  </si>
  <si>
    <t>% de Preferencia (según encuesta)</t>
  </si>
  <si>
    <t>% de Preferencia ponderado</t>
  </si>
  <si>
    <t>Año</t>
  </si>
  <si>
    <t>% Incremento</t>
  </si>
  <si>
    <t>2020 a 2021</t>
  </si>
  <si>
    <t>2021 a 2022</t>
  </si>
  <si>
    <t>2022 a 2023</t>
  </si>
  <si>
    <t>2023 a 2024</t>
  </si>
  <si>
    <t>2024 a 2025</t>
  </si>
  <si>
    <t>Promedio</t>
  </si>
  <si>
    <t>CARGO</t>
  </si>
  <si>
    <t>Gerente General</t>
  </si>
  <si>
    <t>Coordinador Administrativo-Financiero</t>
  </si>
  <si>
    <t>Coordinador de Operaciones</t>
  </si>
  <si>
    <t>Asistente de Recursos Humanos</t>
  </si>
  <si>
    <t>Auxiliar Contable</t>
  </si>
  <si>
    <t>Recepcionista</t>
  </si>
  <si>
    <t>Personal de Mantenimiento y Limpieza</t>
  </si>
  <si>
    <t>Guía turístico</t>
  </si>
  <si>
    <t>TOTAL</t>
  </si>
  <si>
    <t>MOD</t>
  </si>
  <si>
    <t>MOI</t>
  </si>
  <si>
    <t>ADMON</t>
  </si>
  <si>
    <t>VENTAS</t>
  </si>
  <si>
    <t>Total MOD</t>
  </si>
  <si>
    <t>Total MOI</t>
  </si>
  <si>
    <t>MATERIA PRIMA</t>
  </si>
  <si>
    <t>Detalles</t>
  </si>
  <si>
    <t>Valor unitario</t>
  </si>
  <si>
    <t>Papel higiénico</t>
  </si>
  <si>
    <t>Shampoo</t>
  </si>
  <si>
    <t>Costo ANUAL de habitación privada con baño compartido</t>
  </si>
  <si>
    <t>Costo ANUAL de habitación privada con baño privado</t>
  </si>
  <si>
    <t>Costo ANUAL de habitación compartida con baño compartido</t>
  </si>
  <si>
    <t>Rollo de 3 hojas y 33 m</t>
  </si>
  <si>
    <t>Jabón de barra</t>
  </si>
  <si>
    <t>Jabón líquido</t>
  </si>
  <si>
    <t>30 mL</t>
  </si>
  <si>
    <t>Costo ANUAL total</t>
  </si>
  <si>
    <t>AGUA</t>
  </si>
  <si>
    <t>Lavado de manos</t>
  </si>
  <si>
    <t>Detalles de uso</t>
  </si>
  <si>
    <t>5-6 veces al día</t>
  </si>
  <si>
    <t>1,4 L por vez</t>
  </si>
  <si>
    <t>Cepillado de dientes</t>
  </si>
  <si>
    <t>Ducha</t>
  </si>
  <si>
    <t>Inodoro</t>
  </si>
  <si>
    <t>Cocina (lavado)</t>
  </si>
  <si>
    <t>Lavandería autoservicio</t>
  </si>
  <si>
    <t>3 veces al día</t>
  </si>
  <si>
    <t>1 L por vez</t>
  </si>
  <si>
    <t>10 L / min</t>
  </si>
  <si>
    <t>4-6 descargas diarias</t>
  </si>
  <si>
    <t>6 L / descarga</t>
  </si>
  <si>
    <t>Lavado de platos (15L)</t>
  </si>
  <si>
    <t>Lavado de alimentos (5L)</t>
  </si>
  <si>
    <t>Consumo diario estimado (L)</t>
  </si>
  <si>
    <t>1 carga de 5kg</t>
  </si>
  <si>
    <t>100L por carga de 22kg</t>
  </si>
  <si>
    <t>Lavado de manos e Inodoro (personal de operaciones)</t>
  </si>
  <si>
    <t>Se toman los datos anteriores</t>
  </si>
  <si>
    <t>Limpieza de habitaciones</t>
  </si>
  <si>
    <t>Limpieza de baños</t>
  </si>
  <si>
    <t>10-15 L por habitación</t>
  </si>
  <si>
    <t>10 habitaciones</t>
  </si>
  <si>
    <t>Consumo anual estimado (L)</t>
  </si>
  <si>
    <t>Consumo diario por huésped (L) y Consumo anual total (L)</t>
  </si>
  <si>
    <t>5 a 7 L por baño</t>
  </si>
  <si>
    <t>11 baños</t>
  </si>
  <si>
    <t>Lavandería paga</t>
  </si>
  <si>
    <t>Lavado de toallas y sábanas</t>
  </si>
  <si>
    <t>Riego de plantas</t>
  </si>
  <si>
    <t>Consumo diario y anual por operaciones del coliving (L)</t>
  </si>
  <si>
    <t>Tarifa promedio por carga (4 - 5kg)</t>
  </si>
  <si>
    <t>1 carga (22kg) de 100 L</t>
  </si>
  <si>
    <t>20 m2</t>
  </si>
  <si>
    <t>Valor fijo del recibo de agua</t>
  </si>
  <si>
    <t>Valor del metro cúbico</t>
  </si>
  <si>
    <t>280 m2</t>
  </si>
  <si>
    <t>Limpieza de zonas comunes</t>
  </si>
  <si>
    <t>0,2 L / m2</t>
  </si>
  <si>
    <t>Variación promedio IPC</t>
  </si>
  <si>
    <t>Tipo de consumo</t>
  </si>
  <si>
    <t>Consumo de agua de huéspedes (m3)</t>
  </si>
  <si>
    <t>Consumo de agua del coliving (m3)</t>
  </si>
  <si>
    <t>0,5 L / m2</t>
  </si>
  <si>
    <t>Valor anual a pagar</t>
  </si>
  <si>
    <t>ELECTRICIDAD</t>
  </si>
  <si>
    <t>Dispositivo</t>
  </si>
  <si>
    <t>Cantidad</t>
  </si>
  <si>
    <t>Potencia (W)</t>
  </si>
  <si>
    <t>Horas de uso/día</t>
  </si>
  <si>
    <t>Consumo diario (kWh)</t>
  </si>
  <si>
    <t>Luces LED (habitaciones)</t>
  </si>
  <si>
    <t>Luces LED (baños)</t>
  </si>
  <si>
    <t>Luces LED (zonas comunes)</t>
  </si>
  <si>
    <t>Cargadores de celular</t>
  </si>
  <si>
    <t>TVs de habitaciones</t>
  </si>
  <si>
    <t>TV zona de descanso</t>
  </si>
  <si>
    <t>TV sala de juntas</t>
  </si>
  <si>
    <t>Router Wifi</t>
  </si>
  <si>
    <t>Cargadores de computador portátil</t>
  </si>
  <si>
    <t>Nevecon</t>
  </si>
  <si>
    <t>Lavadora/secadora</t>
  </si>
  <si>
    <t>Cafetera</t>
  </si>
  <si>
    <t>Air fryer</t>
  </si>
  <si>
    <t>Licuadora</t>
  </si>
  <si>
    <t>Computador all-in-one recepción</t>
  </si>
  <si>
    <t>Cámaras de seguridad</t>
  </si>
  <si>
    <t>Proveedor</t>
  </si>
  <si>
    <t>Consumo de huéspedes</t>
  </si>
  <si>
    <t>Consumo por operaciones del coliving</t>
  </si>
  <si>
    <t>Consumo de agua total (m3)</t>
  </si>
  <si>
    <t>Valor fijo del recibo de electricidad</t>
  </si>
  <si>
    <t>Valor del kWh</t>
  </si>
  <si>
    <t>Consumo mensual</t>
  </si>
  <si>
    <t>Consumo anual</t>
  </si>
  <si>
    <t>Consumo diario</t>
  </si>
  <si>
    <t>Calentadores de agua eléctricos</t>
  </si>
  <si>
    <t>Calefactores</t>
  </si>
  <si>
    <t>INTERNET</t>
  </si>
  <si>
    <t>Tipo</t>
  </si>
  <si>
    <t>Plan de servicio de internet para empresas</t>
  </si>
  <si>
    <t>Servicio</t>
  </si>
  <si>
    <t>Sitio fijo</t>
  </si>
  <si>
    <t>Característica principal</t>
  </si>
  <si>
    <t>Datos estándar ilimitados</t>
  </si>
  <si>
    <t>Descarga</t>
  </si>
  <si>
    <t>40 a 220+ mbps</t>
  </si>
  <si>
    <t>Subida</t>
  </si>
  <si>
    <t>Latencia</t>
  </si>
  <si>
    <t>8 a 25 mbps</t>
  </si>
  <si>
    <t>25 a 60 ms</t>
  </si>
  <si>
    <t>Tarifa mensual</t>
  </si>
  <si>
    <t>20 mL</t>
  </si>
  <si>
    <t>https://acortar.link/QVo1aP</t>
  </si>
  <si>
    <t>Pastilla de 11g</t>
  </si>
  <si>
    <t>https://acortar.link/kXg41W</t>
  </si>
  <si>
    <t>https://acortar.link/nUjsky</t>
  </si>
  <si>
    <t>https://acortar.link/kbm4lh</t>
  </si>
  <si>
    <t>GAS</t>
  </si>
  <si>
    <t>3 estufas</t>
  </si>
  <si>
    <t>4 fogones c/u, 2 de uso prom</t>
  </si>
  <si>
    <t>4 horas c/u (picos en desayuno, almuerzo y cena).</t>
  </si>
  <si>
    <t>Capacidad del cilindro (kg)</t>
  </si>
  <si>
    <t>Consumo diario estimado (kg)</t>
  </si>
  <si>
    <t>Consumo por fogón estimado (kg)</t>
  </si>
  <si>
    <t>4 a 7 min al día</t>
  </si>
  <si>
    <t>SERVICIOS</t>
  </si>
  <si>
    <t>Tipo de servicio</t>
  </si>
  <si>
    <t>Agua</t>
  </si>
  <si>
    <t>Electricidad</t>
  </si>
  <si>
    <t>Internet</t>
  </si>
  <si>
    <t>Gas</t>
  </si>
  <si>
    <t>Prorrateo</t>
  </si>
  <si>
    <t>Valor del cilindro de GLP</t>
  </si>
  <si>
    <t>Valor año 1</t>
  </si>
  <si>
    <t>Valor mensual (año 1)</t>
  </si>
  <si>
    <t>DEPRECIACIONES</t>
  </si>
  <si>
    <t>Activo</t>
  </si>
  <si>
    <t>Construcciones y edificaciones</t>
  </si>
  <si>
    <t>Maquinaria y equipos</t>
  </si>
  <si>
    <t>Muebles y enseres</t>
  </si>
  <si>
    <t>Equipos de comunicación y cómputo</t>
  </si>
  <si>
    <t>Tiempo depreciación</t>
  </si>
  <si>
    <t>Herramientas y utensilios</t>
  </si>
  <si>
    <t>Depreciación mensual</t>
  </si>
  <si>
    <t>Depreciación anual</t>
  </si>
  <si>
    <t>Valor Anual</t>
  </si>
  <si>
    <t>CIF</t>
  </si>
  <si>
    <t>Admon - Ventas</t>
  </si>
  <si>
    <t>Causado Anual</t>
  </si>
  <si>
    <t>SEGURO</t>
  </si>
  <si>
    <t>% de Seguro</t>
  </si>
  <si>
    <t>Servicios públicos</t>
  </si>
  <si>
    <t>Depreciaciones</t>
  </si>
  <si>
    <t>Seguro</t>
  </si>
  <si>
    <t>COSTOS TOTALES</t>
  </si>
  <si>
    <t>COSTO</t>
  </si>
  <si>
    <t>Materia Prima</t>
  </si>
  <si>
    <t>Habitación privada baño privado</t>
  </si>
  <si>
    <t>Habitación privada baño compartido</t>
  </si>
  <si>
    <t>Habitación compartida baño compartido</t>
  </si>
  <si>
    <t>CONSOLIDADO</t>
  </si>
  <si>
    <t>MANTENIMIENTO y LIMPIEZA</t>
  </si>
  <si>
    <t>% de Mantenimiento y Limpieza</t>
  </si>
  <si>
    <t>Mantenimiento y Limpieza</t>
  </si>
  <si>
    <t>COSTOS Y GASTOS FIJOS</t>
  </si>
  <si>
    <t>GASTOS DE ADMINISTRACIÓN Y VENTAS</t>
  </si>
  <si>
    <t>GASTO</t>
  </si>
  <si>
    <t>Total Personal de Administración</t>
  </si>
  <si>
    <t>Total Personal de Ventas</t>
  </si>
  <si>
    <t>Personal de administración</t>
  </si>
  <si>
    <t>Personal de ventas</t>
  </si>
  <si>
    <t>Papelería</t>
  </si>
  <si>
    <t>Publicidad</t>
  </si>
  <si>
    <t>Amortización diferidos</t>
  </si>
  <si>
    <t>Valor total</t>
  </si>
  <si>
    <t>Referencia</t>
  </si>
  <si>
    <t>Resma Reprograf Papel Ecológico</t>
  </si>
  <si>
    <t>500 hojas</t>
  </si>
  <si>
    <t>https://acortar.link/NIRvX7</t>
  </si>
  <si>
    <t>https://acortar.link/X2OSt1</t>
  </si>
  <si>
    <t>Bolígrafo Ecologik en cartón</t>
  </si>
  <si>
    <t>Pack x50</t>
  </si>
  <si>
    <t>Notas Adhesivas Ecológicas 100% Recicladas</t>
  </si>
  <si>
    <t>12 packs de 100 und c/u</t>
  </si>
  <si>
    <t>https://acortar.link/B6itHL</t>
  </si>
  <si>
    <t>Archivador Papier Az Carta</t>
  </si>
  <si>
    <t>Tiene anillos</t>
  </si>
  <si>
    <t>https://acortar.link/QKd304</t>
  </si>
  <si>
    <t>Resaltadores Planos Neón Ecológicos</t>
  </si>
  <si>
    <t>Pack x12</t>
  </si>
  <si>
    <t>https://acortar.link/K1mzDb</t>
  </si>
  <si>
    <t>CIF fijos</t>
  </si>
  <si>
    <t>VALOR FIJO DE LOS SERVICIOS</t>
  </si>
  <si>
    <t>Valor año 2</t>
  </si>
  <si>
    <t>Valor año 3</t>
  </si>
  <si>
    <t>Valor año 4</t>
  </si>
  <si>
    <t>Valor año 5</t>
  </si>
  <si>
    <t>Valor año 6</t>
  </si>
  <si>
    <t xml:space="preserve">      Servicios públicos</t>
  </si>
  <si>
    <t>COSTO o GASTO</t>
  </si>
  <si>
    <t>Gastos fijos</t>
  </si>
  <si>
    <t xml:space="preserve">      Depreciaciones</t>
  </si>
  <si>
    <t xml:space="preserve">      Mantenimiento y Limpieza</t>
  </si>
  <si>
    <t xml:space="preserve">      Seguro</t>
  </si>
  <si>
    <t xml:space="preserve">      MOI</t>
  </si>
  <si>
    <t>GASTOS DE ADMINISTRACIÓN Y VENTAS FIJOS</t>
  </si>
  <si>
    <t>GASTOS DE ADMINISTRACIÓN Y VENTAS VARIABLES</t>
  </si>
  <si>
    <t>Productos del surtido de alimentos</t>
  </si>
  <si>
    <t>Demanda anual de servicio de lavandería pago (veces)</t>
  </si>
  <si>
    <t>Demanda diaria real</t>
  </si>
  <si>
    <t>COSTOS Y GASTOS VARIABLES</t>
  </si>
  <si>
    <t>CIF variables</t>
  </si>
  <si>
    <t>Gastos variables</t>
  </si>
  <si>
    <t>COSTOS TOTALES UNITARIOS</t>
  </si>
  <si>
    <t>Total anual Costos Fijos</t>
  </si>
  <si>
    <t>Total anual Costos Variables</t>
  </si>
  <si>
    <t>Costo unitario Hab privada con baño comp</t>
  </si>
  <si>
    <t>Costo unitario Hab comp con baño comp</t>
  </si>
  <si>
    <t>Costo unitario Hab privada con baño priv</t>
  </si>
  <si>
    <t>Consumo por Habitación compartida baño compartido/noche</t>
  </si>
  <si>
    <t>Consumo por Habitación privada baño privado/noche</t>
  </si>
  <si>
    <t>Costo por noche Habitación privada baño compartido</t>
  </si>
  <si>
    <t>Costo por noche Habitación privada baño privado</t>
  </si>
  <si>
    <t>Costo por noche Habitación compartida baño compartido</t>
  </si>
  <si>
    <t>Costo unitario variable</t>
  </si>
  <si>
    <t>Costo unitario fijo</t>
  </si>
  <si>
    <t>Costo Unitario</t>
  </si>
  <si>
    <t>Precio por noche (por persona)</t>
  </si>
  <si>
    <t>Precio ajustado por persona</t>
  </si>
  <si>
    <t>Mano de obra directa (MOD)</t>
  </si>
  <si>
    <t>Materia prima</t>
  </si>
  <si>
    <t>Costos indirectos fijos</t>
  </si>
  <si>
    <t>Costos indirectos variables</t>
  </si>
  <si>
    <t>(-) COSTOS ASOCIADOS A LA PRESTACIÓN DEL SERVICIO</t>
  </si>
  <si>
    <t>(=) UTILIDAD BRUTA</t>
  </si>
  <si>
    <t>Personal de administración y ventas</t>
  </si>
  <si>
    <t>Otros gastos de administración y ventas</t>
  </si>
  <si>
    <t>(-) GASTOS DE ADMINISTRACIÓN Y VENTAS</t>
  </si>
  <si>
    <t>(=) UTILIDAD OPERATIVA</t>
  </si>
  <si>
    <t>(-) Gastos Financieros</t>
  </si>
  <si>
    <t>(+) Otros Ingresos</t>
  </si>
  <si>
    <t>(-) Gravamen 4x1000</t>
  </si>
  <si>
    <t>Aportes parafiscales al FONTUR</t>
  </si>
  <si>
    <t>Impuesto del ICA sobre las actividades económicas</t>
  </si>
  <si>
    <t>(-) Impuesto de renta</t>
  </si>
  <si>
    <t>FLUJO DE CAJA PROYECTADO</t>
  </si>
  <si>
    <t>Año 0</t>
  </si>
  <si>
    <t>Detalle de ingresos</t>
  </si>
  <si>
    <t>Ingresos por alojamiento</t>
  </si>
  <si>
    <t>Ingresos por servicios extra</t>
  </si>
  <si>
    <t>Mano de obra directa</t>
  </si>
  <si>
    <t>(-) Depreciaciones</t>
  </si>
  <si>
    <t>FLUJO DE CAJA OPERACIONAL BRUTO</t>
  </si>
  <si>
    <t>Detalle de egresos: Gastos</t>
  </si>
  <si>
    <t>Detalle de egresos: Costos</t>
  </si>
  <si>
    <t>Gastos de Administración y Ventas</t>
  </si>
  <si>
    <t>(-) Amortizaciones</t>
  </si>
  <si>
    <t>Pago de impuestos</t>
  </si>
  <si>
    <t>FLUJO DE CAJA OPERACIONAL NETO</t>
  </si>
  <si>
    <t>Inversiones</t>
  </si>
  <si>
    <t>Inversión fija</t>
  </si>
  <si>
    <t>Inversión diferida</t>
  </si>
  <si>
    <t>Inversión en capital de trabajo</t>
  </si>
  <si>
    <t>Total pago de Costos</t>
  </si>
  <si>
    <t>Total pago de Gastos</t>
  </si>
  <si>
    <t>Total Ingresos</t>
  </si>
  <si>
    <t>FLUJO DE CAJA LIBRE</t>
  </si>
  <si>
    <t>Financiación</t>
  </si>
  <si>
    <t>Aportes de socios</t>
  </si>
  <si>
    <t>Crédito financiero</t>
  </si>
  <si>
    <t>Total Ingresos de Financiación</t>
  </si>
  <si>
    <t>Egresos de Financiación</t>
  </si>
  <si>
    <t>Abonos a capital</t>
  </si>
  <si>
    <t>Pago de intereses</t>
  </si>
  <si>
    <t>Gravamen de 4x1000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</si>
  <si>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</si>
  <si>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</si>
  <si>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</si>
  <si>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</si>
  <si>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</si>
  <si>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</si>
  <si>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Total de Inversiones</t>
  </si>
  <si>
    <t>BALANCE GENERAL PROYECTADO</t>
  </si>
  <si>
    <t>Caja y bancos</t>
  </si>
  <si>
    <t>Total de ACTIVOS CORRIENTES</t>
  </si>
  <si>
    <t>(-) Depreciación acumulada</t>
  </si>
  <si>
    <t>Total de ACTIVOS FIJOS NETO</t>
  </si>
  <si>
    <t>Total de ACTIVOS DIFERIDOS</t>
  </si>
  <si>
    <t>TOTAL DE ACTIVOS</t>
  </si>
  <si>
    <t>Amortización diferida</t>
  </si>
  <si>
    <t>Total de PASIVO NO CORRIENTE</t>
  </si>
  <si>
    <t>Impuestos por pagar</t>
  </si>
  <si>
    <t>Deudas de largo plazo</t>
  </si>
  <si>
    <t>Total de PASIVO CORRIENTE</t>
  </si>
  <si>
    <t>TOTAL DE PASIVOS</t>
  </si>
  <si>
    <t>TOTAL DE PATRIMONIO</t>
  </si>
  <si>
    <t>TOTAL DE PASIVO + PATRIMONIO</t>
  </si>
  <si>
    <t>Aportes sociales</t>
  </si>
  <si>
    <t>Utilidad del periodo</t>
  </si>
  <si>
    <t>VERIFICACIÓN (ACTIVOS = PASIVOS + PATRIMONIO)</t>
  </si>
  <si>
    <t>Utilidades de ejercicios anteriores</t>
  </si>
  <si>
    <t>(=) UTILIDAD NETA</t>
  </si>
  <si>
    <t>(=) UTILIDAD ANTES DE IMPUESTOS</t>
  </si>
  <si>
    <t>PRINCIPALES INDICADORES FINANCIEROS</t>
  </si>
  <si>
    <t>Razón corriente</t>
  </si>
  <si>
    <t>Importancia del Activo corriente</t>
  </si>
  <si>
    <t>Nivel de endeudamiento</t>
  </si>
  <si>
    <t>Margen operativo</t>
  </si>
  <si>
    <t>Margen bruto</t>
  </si>
  <si>
    <t>Margen antes de impuestos</t>
  </si>
  <si>
    <t>Margen neto</t>
  </si>
  <si>
    <t>Plancha de vapor</t>
  </si>
  <si>
    <t>Precio unitario</t>
  </si>
  <si>
    <t>Precio total</t>
  </si>
  <si>
    <t>Mostrador</t>
  </si>
  <si>
    <t>Silla ergonómica recepción</t>
  </si>
  <si>
    <t>Sillas ergonómicas coworking</t>
  </si>
  <si>
    <t>Comedor</t>
  </si>
  <si>
    <t>Hamaca</t>
  </si>
  <si>
    <t>Estanteria libros</t>
  </si>
  <si>
    <t>Puff</t>
  </si>
  <si>
    <t>Cama doble</t>
  </si>
  <si>
    <t>Litera</t>
  </si>
  <si>
    <t>Mesa de noche</t>
  </si>
  <si>
    <t>Lámpara</t>
  </si>
  <si>
    <t>Escritorio</t>
  </si>
  <si>
    <t>Silla para escritorio</t>
  </si>
  <si>
    <t>Armario</t>
  </si>
  <si>
    <t>Sanitario y lavamanos</t>
  </si>
  <si>
    <t>Gabinete con espejo</t>
  </si>
  <si>
    <t>Cafetera coworking</t>
  </si>
  <si>
    <t>Calefactor</t>
  </si>
  <si>
    <t>Estufa</t>
  </si>
  <si>
    <t>Air Fryer</t>
  </si>
  <si>
    <t>Lavaplatos</t>
  </si>
  <si>
    <t>Cafetera prensa</t>
  </si>
  <si>
    <t>Sanduchera</t>
  </si>
  <si>
    <t>Exprimidor</t>
  </si>
  <si>
    <t xml:space="preserve">Lavadora secadora </t>
  </si>
  <si>
    <t>Lavadero eco</t>
  </si>
  <si>
    <t>Bicicletas</t>
  </si>
  <si>
    <t>Equipo 20 en 1 gimnasio en casa</t>
  </si>
  <si>
    <t>Equipo de pilates plegable</t>
  </si>
  <si>
    <t>Ducha eléctrica con calentador</t>
  </si>
  <si>
    <t>Secador de cabello</t>
  </si>
  <si>
    <t>Secador de manos</t>
  </si>
  <si>
    <t>Computador recepción</t>
  </si>
  <si>
    <t>Celular</t>
  </si>
  <si>
    <t>Televisor sala de juntas</t>
  </si>
  <si>
    <t>Kit Starlink Enterprise</t>
  </si>
  <si>
    <t>Televisor de la sala</t>
  </si>
  <si>
    <t>Televisor de habitación</t>
  </si>
  <si>
    <t>Papelería básica</t>
  </si>
  <si>
    <t>Utensilios de cocina</t>
  </si>
  <si>
    <t>Kit de ollas</t>
  </si>
  <si>
    <t>Jarra jugo</t>
  </si>
  <si>
    <t>Tabla para picar</t>
  </si>
  <si>
    <t>Juego de cuchillos</t>
  </si>
  <si>
    <t>Rallador</t>
  </si>
  <si>
    <t>Sacacorchos</t>
  </si>
  <si>
    <t>Abridor de latas</t>
  </si>
  <si>
    <t>Tazas medidoras</t>
  </si>
  <si>
    <t>Vajilla</t>
  </si>
  <si>
    <t>Canecas basura separación</t>
  </si>
  <si>
    <t>Condimenteros</t>
  </si>
  <si>
    <t>Set de cubiertos de acero inoxidable</t>
  </si>
  <si>
    <t>Escurridor de platos</t>
  </si>
  <si>
    <t>Caja dinero</t>
  </si>
  <si>
    <t>Escoba - Trapero - Recogedor</t>
  </si>
  <si>
    <t>Tendedero</t>
  </si>
  <si>
    <t>Cestas para ropa</t>
  </si>
  <si>
    <t>Juego de anillo y mini pelota</t>
  </si>
  <si>
    <t>Pelota inflable 8-10 pulgadas</t>
  </si>
  <si>
    <t>Rack para bicicleta</t>
  </si>
  <si>
    <t>Luz led</t>
  </si>
  <si>
    <t>Dispensador de papel higiénico</t>
  </si>
  <si>
    <t>Dispensador de jabón</t>
  </si>
  <si>
    <t>Caneca basura</t>
  </si>
  <si>
    <t>Caneca basura general</t>
  </si>
  <si>
    <t>INVERSIÓN FIJA</t>
  </si>
  <si>
    <t>INVERSIÓN DIFERIDA</t>
  </si>
  <si>
    <t>Registro de matrícula de establecimientos de comercio</t>
  </si>
  <si>
    <t>Formulario RUES</t>
  </si>
  <si>
    <t>Valoración del inmueble por perito</t>
  </si>
  <si>
    <t>Registro ante la oficina de Instrumentos Públicos</t>
  </si>
  <si>
    <t>Certificado de Libertad y Tradición</t>
  </si>
  <si>
    <t>Inscripción de libros contables</t>
  </si>
  <si>
    <t>Certificado de existencia y representación legal</t>
  </si>
  <si>
    <t>Certificado de matrícula mercantil</t>
  </si>
  <si>
    <t>Consultoría en arquitectura y diseño de interiores</t>
  </si>
  <si>
    <t>CAPITAL DE TRABAJO</t>
  </si>
  <si>
    <t>Valor mensual</t>
  </si>
  <si>
    <t>Meses proyectados de requerimiento de los recursos</t>
  </si>
  <si>
    <t>Costo del servicio</t>
  </si>
  <si>
    <t>Gastos de administración y ventas</t>
  </si>
  <si>
    <t>Gastos financieros</t>
  </si>
  <si>
    <t>Gravamen del 4x1000</t>
  </si>
  <si>
    <t>INVERSIÓN TOTAL REQUERIDA</t>
  </si>
  <si>
    <t>Capital de trabajo</t>
  </si>
  <si>
    <t>FUENTES DE FINANCIACIÓN</t>
  </si>
  <si>
    <t>Tipo de fuente</t>
  </si>
  <si>
    <t>Socios</t>
  </si>
  <si>
    <t>Crédito bancario</t>
  </si>
  <si>
    <t>Ajedrez</t>
  </si>
  <si>
    <t>Juego Rummy</t>
  </si>
  <si>
    <t>Juego Cartas UNO</t>
  </si>
  <si>
    <t>Juego Jenga</t>
  </si>
  <si>
    <t>Juego de mesa x12</t>
  </si>
  <si>
    <t>Mueble grande para la sala</t>
  </si>
  <si>
    <t>Juego de sábanas cama doble</t>
  </si>
  <si>
    <t>Juego de sábanas cama sencilla</t>
  </si>
  <si>
    <t>Construcciones y Edificaciones</t>
  </si>
  <si>
    <t>Cantidad (m2)</t>
  </si>
  <si>
    <t>Ampliación (construcción del segundo piso)</t>
  </si>
  <si>
    <t>Reforzamiento estructural</t>
  </si>
  <si>
    <t>Publicidad de lanzamiento</t>
  </si>
  <si>
    <t>Modificación (adecuación del espacio actual)</t>
  </si>
  <si>
    <t>Valor a solicitar</t>
  </si>
  <si>
    <t>Número de cuotas</t>
  </si>
  <si>
    <t>Valor de la cuota</t>
  </si>
  <si>
    <t>Tasa (EM)</t>
  </si>
  <si>
    <t># Cuota</t>
  </si>
  <si>
    <t>Interés</t>
  </si>
  <si>
    <t>Abono a Capital</t>
  </si>
  <si>
    <t>Saldo</t>
  </si>
  <si>
    <t>RESUMEN POR AÑO</t>
  </si>
  <si>
    <t>EA</t>
  </si>
  <si>
    <t>Ke = Rf + β×(Rm−Rf)</t>
  </si>
  <si>
    <t>β</t>
  </si>
  <si>
    <t>Rf</t>
  </si>
  <si>
    <t>Tasa libre de riesgo (DTF)</t>
  </si>
  <si>
    <t>Prima de riesgo del mercado</t>
  </si>
  <si>
    <t>𝛽 =𝛽𝐿=𝛽𝑈×(1+𝐷/𝐸 *(1−𝑡))</t>
  </si>
  <si>
    <t>(Rm-Rf)</t>
  </si>
  <si>
    <t>𝛽𝑈</t>
  </si>
  <si>
    <t>D</t>
  </si>
  <si>
    <t>E</t>
  </si>
  <si>
    <t>t</t>
  </si>
  <si>
    <t>Tasa impositiva</t>
  </si>
  <si>
    <t>Unlevered Beta (sector hotel)</t>
  </si>
  <si>
    <t>Total de la deuda</t>
  </si>
  <si>
    <t>Total del patrimonio</t>
  </si>
  <si>
    <t>=</t>
  </si>
  <si>
    <t>𝑊𝐴𝐴𝐶=𝐸/𝑉*K𝑒 +𝐷/𝑉*K𝑑*(1−𝑡)</t>
  </si>
  <si>
    <t>Pasivo + Patrimonio</t>
  </si>
  <si>
    <t>V</t>
  </si>
  <si>
    <t>Costo del patrimonio</t>
  </si>
  <si>
    <t>Costo de la deuda</t>
  </si>
  <si>
    <t>Ke</t>
  </si>
  <si>
    <t>Kd</t>
  </si>
  <si>
    <t>Mesa sala de juntas (8 puestos)</t>
  </si>
  <si>
    <t>Costo del capital de los socios</t>
  </si>
  <si>
    <t>Costo Promedio Ponderado de Capital</t>
  </si>
  <si>
    <t>Coeficiente Beta</t>
  </si>
  <si>
    <t>VPN</t>
  </si>
  <si>
    <t>Flujo de efectivo</t>
  </si>
  <si>
    <t>TIR</t>
  </si>
  <si>
    <t>Perpetuidad (en 5)</t>
  </si>
  <si>
    <t>5 + perpetuidad</t>
  </si>
  <si>
    <t>PERIODO DE RECUPERACIÓN DE LA INVERSIÓN (PRI)</t>
  </si>
  <si>
    <t>VALOR PRESENTE NETO (VPN)</t>
  </si>
  <si>
    <t>TASA INTERNA DE RETORNO (TIR)</t>
  </si>
  <si>
    <t>Inversión</t>
  </si>
  <si>
    <t>Acumulado</t>
  </si>
  <si>
    <t>Inv inicial + Acumulado</t>
  </si>
  <si>
    <t>PRI</t>
  </si>
  <si>
    <t>Años</t>
  </si>
  <si>
    <t>Meses</t>
  </si>
  <si>
    <t>Días</t>
  </si>
  <si>
    <t>PUNTO DE EQUILIBRIO SEGÚN TIPO DE HABITACIÓN</t>
  </si>
  <si>
    <t>Precio venta</t>
  </si>
  <si>
    <t>C y G fijos</t>
  </si>
  <si>
    <t>C y G variables</t>
  </si>
  <si>
    <t>Qu (noches)</t>
  </si>
  <si>
    <t>Consumo por Habitación privada baño compartido/noche</t>
  </si>
  <si>
    <t>Sofá grande lobby</t>
  </si>
  <si>
    <t>Sofá pequeño lobby</t>
  </si>
  <si>
    <t>Mesas de lobby</t>
  </si>
  <si>
    <t>Mesa para sala privada</t>
  </si>
  <si>
    <t>Mesa para sala compartida</t>
  </si>
  <si>
    <t>Casilleros</t>
  </si>
  <si>
    <t>Cristaleria</t>
  </si>
  <si>
    <t>Beta</t>
  </si>
  <si>
    <t>Televisor del comedor</t>
  </si>
  <si>
    <t>Cuadro decorativo</t>
  </si>
  <si>
    <t>Personas que consideran esencial el surtido de alimentos</t>
  </si>
  <si>
    <t>1 carga de 15kg</t>
  </si>
  <si>
    <t>Intrés en visitar la región del Lago de Tota</t>
  </si>
  <si>
    <t>Desarrollo de página web</t>
  </si>
  <si>
    <t>Mantenimiento de página web</t>
  </si>
  <si>
    <t>A continuación se listan los principales resultados de la investigación de mercados que influyen directamente en el análisis financiero. Para más detalles, consultar el apéndice C.</t>
  </si>
  <si>
    <t>Estimación de la demanda (nómadas digitales)</t>
  </si>
  <si>
    <t>Proporción según tipo de habitación (nómadas digitales)</t>
  </si>
  <si>
    <t>Disposición de pago según tipo de habitación (nómadas digitales)</t>
  </si>
  <si>
    <t>$120.000 a $160.000</t>
  </si>
  <si>
    <t>$100.000 a $140.000</t>
  </si>
  <si>
    <t>$60.000 a $95.000</t>
  </si>
  <si>
    <t>Precio por día por persona (día = 9 horas)</t>
  </si>
  <si>
    <t>Pago de utilidades (30% Utilidad Neta)</t>
  </si>
  <si>
    <t>% De ocupación diario promedio</t>
  </si>
  <si>
    <t>% De aumento de la demanda</t>
  </si>
  <si>
    <t>% De aumento de los precios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</si>
</sst>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%"/>
    <numFmt numFmtId="165" formatCode="_-&quot;$&quot;\ * #,##0_-;\-&quot;$&quot;\ * #,##0_-;_-&quot;$&quot;\ * &quot;-&quot;??_-;_-@_-"/>
    <numFmt numFmtId="166" formatCode="0.0"/>
    <numFmt numFmtId="167" formatCode="0.000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Aptos Narrow"/>
      <family val="2"/>
      <scheme val="minor"/>
    </font>
    <font>
      <b/>
      <sz val="1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Times New Roman"/>
      <family val="1"/>
    </font>
    <font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F293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6" fillId="0" borderId="0"/>
  </cellStyleXfs>
  <cellXfs count="25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9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8" borderId="1" xfId="0" applyFont="1" applyFill="1" applyBorder="1" applyAlignment="1">
      <alignment vertical="center" wrapText="1"/>
    </xf>
    <xf numFmtId="165" fontId="3" fillId="0" borderId="1" xfId="1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0" fontId="3" fillId="0" borderId="1" xfId="2" applyNumberFormat="1" applyFont="1" applyFill="1" applyBorder="1" applyAlignment="1">
      <alignment horizontal="center" vertical="center"/>
    </xf>
    <xf numFmtId="44" fontId="3" fillId="0" borderId="0" xfId="0" applyNumberFormat="1" applyFont="1"/>
    <xf numFmtId="10" fontId="4" fillId="0" borderId="1" xfId="2" applyNumberFormat="1" applyFont="1" applyBorder="1" applyAlignment="1">
      <alignment horizontal="center"/>
    </xf>
    <xf numFmtId="0" fontId="4" fillId="10" borderId="1" xfId="0" applyFont="1" applyFill="1" applyBorder="1"/>
    <xf numFmtId="165" fontId="3" fillId="4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/>
    <xf numFmtId="165" fontId="4" fillId="5" borderId="1" xfId="0" applyNumberFormat="1" applyFont="1" applyFill="1" applyBorder="1"/>
    <xf numFmtId="0" fontId="13" fillId="0" borderId="0" xfId="0" applyFont="1"/>
    <xf numFmtId="165" fontId="4" fillId="0" borderId="1" xfId="0" applyNumberFormat="1" applyFont="1" applyBorder="1"/>
    <xf numFmtId="165" fontId="3" fillId="2" borderId="1" xfId="2" applyNumberFormat="1" applyFont="1" applyFill="1" applyBorder="1" applyAlignment="1">
      <alignment horizontal="center"/>
    </xf>
    <xf numFmtId="165" fontId="4" fillId="2" borderId="1" xfId="2" applyNumberFormat="1" applyFont="1" applyFill="1" applyBorder="1" applyAlignment="1">
      <alignment horizontal="center"/>
    </xf>
    <xf numFmtId="9" fontId="4" fillId="0" borderId="1" xfId="2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9" fontId="3" fillId="0" borderId="1" xfId="2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6" fillId="5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 wrapText="1"/>
    </xf>
    <xf numFmtId="1" fontId="3" fillId="0" borderId="0" xfId="0" applyNumberFormat="1" applyFont="1"/>
    <xf numFmtId="2" fontId="3" fillId="0" borderId="7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165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7" fillId="5" borderId="7" xfId="0" applyFont="1" applyFill="1" applyBorder="1" applyAlignment="1">
      <alignment horizontal="left" vertical="center" wrapText="1"/>
    </xf>
    <xf numFmtId="2" fontId="3" fillId="0" borderId="16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9" fillId="0" borderId="4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165" fontId="3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2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4" fontId="3" fillId="0" borderId="4" xfId="0" applyNumberFormat="1" applyFont="1" applyBorder="1" applyAlignment="1">
      <alignment horizontal="center" vertical="center"/>
    </xf>
    <xf numFmtId="44" fontId="3" fillId="0" borderId="8" xfId="0" applyNumberFormat="1" applyFont="1" applyBorder="1"/>
    <xf numFmtId="44" fontId="3" fillId="0" borderId="7" xfId="0" applyNumberFormat="1" applyFont="1" applyBorder="1"/>
    <xf numFmtId="44" fontId="3" fillId="0" borderId="6" xfId="0" applyNumberFormat="1" applyFont="1" applyBorder="1" applyAlignment="1">
      <alignment horizontal="center" vertical="center"/>
    </xf>
    <xf numFmtId="165" fontId="0" fillId="0" borderId="0" xfId="0" applyNumberFormat="1"/>
    <xf numFmtId="0" fontId="2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0" fillId="0" borderId="0" xfId="1" applyNumberFormat="1" applyFont="1"/>
    <xf numFmtId="0" fontId="4" fillId="5" borderId="21" xfId="0" applyFont="1" applyFill="1" applyBorder="1" applyAlignment="1">
      <alignment horizontal="center"/>
    </xf>
    <xf numFmtId="0" fontId="18" fillId="0" borderId="1" xfId="0" applyFont="1" applyBorder="1"/>
    <xf numFmtId="0" fontId="23" fillId="11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/>
    <xf numFmtId="9" fontId="0" fillId="0" borderId="0" xfId="2" applyFont="1"/>
    <xf numFmtId="2" fontId="3" fillId="0" borderId="4" xfId="0" applyNumberFormat="1" applyFont="1" applyBorder="1" applyAlignment="1">
      <alignment horizontal="center" vertical="center"/>
    </xf>
    <xf numFmtId="0" fontId="18" fillId="0" borderId="0" xfId="0" applyFont="1"/>
    <xf numFmtId="165" fontId="18" fillId="0" borderId="0" xfId="0" applyNumberFormat="1" applyFont="1"/>
    <xf numFmtId="0" fontId="3" fillId="0" borderId="4" xfId="0" applyFont="1" applyBorder="1"/>
    <xf numFmtId="0" fontId="21" fillId="5" borderId="1" xfId="0" applyFont="1" applyFill="1" applyBorder="1"/>
    <xf numFmtId="0" fontId="24" fillId="0" borderId="0" xfId="0" applyFont="1"/>
    <xf numFmtId="0" fontId="21" fillId="6" borderId="1" xfId="0" applyFont="1" applyFill="1" applyBorder="1"/>
    <xf numFmtId="0" fontId="4" fillId="6" borderId="1" xfId="0" applyFont="1" applyFill="1" applyBorder="1"/>
    <xf numFmtId="165" fontId="21" fillId="5" borderId="1" xfId="0" applyNumberFormat="1" applyFont="1" applyFill="1" applyBorder="1"/>
    <xf numFmtId="165" fontId="4" fillId="6" borderId="1" xfId="0" applyNumberFormat="1" applyFont="1" applyFill="1" applyBorder="1"/>
    <xf numFmtId="165" fontId="21" fillId="6" borderId="1" xfId="0" applyNumberFormat="1" applyFont="1" applyFill="1" applyBorder="1"/>
    <xf numFmtId="0" fontId="25" fillId="13" borderId="1" xfId="0" applyFont="1" applyFill="1" applyBorder="1"/>
    <xf numFmtId="165" fontId="21" fillId="13" borderId="1" xfId="0" applyNumberFormat="1" applyFont="1" applyFill="1" applyBorder="1"/>
    <xf numFmtId="2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5" borderId="1" xfId="4" applyFont="1" applyFill="1" applyBorder="1" applyAlignment="1">
      <alignment horizontal="center" vertical="center"/>
    </xf>
    <xf numFmtId="44" fontId="4" fillId="5" borderId="1" xfId="1" applyFont="1" applyFill="1" applyBorder="1" applyAlignment="1">
      <alignment horizontal="center" vertical="center"/>
    </xf>
    <xf numFmtId="0" fontId="15" fillId="14" borderId="1" xfId="4" applyFont="1" applyFill="1" applyBorder="1" applyAlignment="1">
      <alignment horizontal="center" vertical="center"/>
    </xf>
    <xf numFmtId="44" fontId="15" fillId="14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15" fillId="14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4" fillId="5" borderId="1" xfId="2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8" fontId="3" fillId="0" borderId="1" xfId="0" applyNumberFormat="1" applyFont="1" applyBorder="1"/>
    <xf numFmtId="6" fontId="3" fillId="0" borderId="1" xfId="0" applyNumberFormat="1" applyFont="1" applyBorder="1"/>
    <xf numFmtId="44" fontId="3" fillId="0" borderId="1" xfId="0" applyNumberFormat="1" applyFont="1" applyBorder="1"/>
    <xf numFmtId="0" fontId="0" fillId="0" borderId="1" xfId="0" applyBorder="1"/>
    <xf numFmtId="10" fontId="3" fillId="0" borderId="0" xfId="2" applyNumberFormat="1" applyFont="1"/>
    <xf numFmtId="165" fontId="0" fillId="0" borderId="1" xfId="0" applyNumberFormat="1" applyBorder="1"/>
    <xf numFmtId="0" fontId="0" fillId="0" borderId="18" xfId="0" applyBorder="1"/>
    <xf numFmtId="0" fontId="0" fillId="0" borderId="19" xfId="0" quotePrefix="1" applyBorder="1" applyAlignment="1">
      <alignment horizontal="center"/>
    </xf>
    <xf numFmtId="0" fontId="2" fillId="0" borderId="18" xfId="0" applyFont="1" applyBorder="1"/>
    <xf numFmtId="2" fontId="0" fillId="0" borderId="20" xfId="0" applyNumberFormat="1" applyBorder="1"/>
    <xf numFmtId="10" fontId="27" fillId="0" borderId="20" xfId="2" applyNumberFormat="1" applyFont="1" applyBorder="1"/>
    <xf numFmtId="10" fontId="27" fillId="0" borderId="20" xfId="0" applyNumberFormat="1" applyFont="1" applyBorder="1"/>
    <xf numFmtId="0" fontId="2" fillId="0" borderId="0" xfId="0" applyFont="1"/>
    <xf numFmtId="9" fontId="0" fillId="0" borderId="0" xfId="0" applyNumberFormat="1"/>
    <xf numFmtId="0" fontId="0" fillId="0" borderId="24" xfId="0" applyBorder="1"/>
    <xf numFmtId="0" fontId="0" fillId="0" borderId="25" xfId="0" applyBorder="1"/>
    <xf numFmtId="0" fontId="2" fillId="0" borderId="26" xfId="0" applyFont="1" applyBorder="1"/>
    <xf numFmtId="0" fontId="0" fillId="0" borderId="27" xfId="0" applyBorder="1"/>
    <xf numFmtId="165" fontId="0" fillId="0" borderId="27" xfId="0" applyNumberFormat="1" applyBorder="1"/>
    <xf numFmtId="0" fontId="2" fillId="0" borderId="28" xfId="0" applyFont="1" applyBorder="1"/>
    <xf numFmtId="0" fontId="0" fillId="0" borderId="29" xfId="0" applyBorder="1"/>
    <xf numFmtId="9" fontId="0" fillId="0" borderId="30" xfId="0" applyNumberFormat="1" applyBorder="1"/>
    <xf numFmtId="10" fontId="0" fillId="0" borderId="27" xfId="0" applyNumberFormat="1" applyBorder="1"/>
    <xf numFmtId="2" fontId="0" fillId="0" borderId="27" xfId="0" applyNumberFormat="1" applyBorder="1"/>
    <xf numFmtId="10" fontId="0" fillId="0" borderId="30" xfId="0" applyNumberFormat="1" applyBorder="1"/>
    <xf numFmtId="44" fontId="0" fillId="0" borderId="0" xfId="0" applyNumberFormat="1"/>
    <xf numFmtId="1" fontId="3" fillId="0" borderId="4" xfId="0" applyNumberFormat="1" applyFont="1" applyBorder="1" applyAlignment="1">
      <alignment horizontal="center" vertical="center"/>
    </xf>
    <xf numFmtId="1" fontId="0" fillId="0" borderId="0" xfId="0" applyNumberFormat="1"/>
    <xf numFmtId="10" fontId="3" fillId="0" borderId="0" xfId="0" applyNumberFormat="1" applyFont="1"/>
    <xf numFmtId="165" fontId="3" fillId="0" borderId="7" xfId="0" applyNumberFormat="1" applyFont="1" applyBorder="1" applyAlignment="1">
      <alignment vertical="center"/>
    </xf>
    <xf numFmtId="44" fontId="3" fillId="0" borderId="7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0" fontId="3" fillId="0" borderId="1" xfId="2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66" fontId="3" fillId="0" borderId="0" xfId="0" applyNumberFormat="1" applyFont="1"/>
    <xf numFmtId="10" fontId="3" fillId="15" borderId="1" xfId="0" applyNumberFormat="1" applyFont="1" applyFill="1" applyBorder="1" applyAlignment="1">
      <alignment horizontal="center" vertical="center" wrapText="1"/>
    </xf>
    <xf numFmtId="10" fontId="7" fillId="15" borderId="1" xfId="0" applyNumberFormat="1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 vertical="center"/>
    </xf>
    <xf numFmtId="9" fontId="3" fillId="15" borderId="1" xfId="2" applyFont="1" applyFill="1" applyBorder="1" applyAlignment="1">
      <alignment horizontal="center" vertical="center"/>
    </xf>
    <xf numFmtId="10" fontId="3" fillId="15" borderId="1" xfId="0" applyNumberFormat="1" applyFont="1" applyFill="1" applyBorder="1" applyAlignment="1">
      <alignment horizontal="center"/>
    </xf>
    <xf numFmtId="167" fontId="3" fillId="15" borderId="1" xfId="2" applyNumberFormat="1" applyFont="1" applyFill="1" applyBorder="1" applyAlignment="1">
      <alignment horizontal="center"/>
    </xf>
    <xf numFmtId="165" fontId="3" fillId="15" borderId="1" xfId="2" applyNumberFormat="1" applyFont="1" applyFill="1" applyBorder="1" applyAlignment="1">
      <alignment horizontal="center"/>
    </xf>
    <xf numFmtId="10" fontId="3" fillId="15" borderId="1" xfId="2" applyNumberFormat="1" applyFont="1" applyFill="1" applyBorder="1" applyAlignment="1">
      <alignment horizontal="center"/>
    </xf>
    <xf numFmtId="0" fontId="3" fillId="15" borderId="1" xfId="2" applyNumberFormat="1" applyFont="1" applyFill="1" applyBorder="1" applyAlignment="1">
      <alignment horizontal="center" vertical="center"/>
    </xf>
    <xf numFmtId="0" fontId="4" fillId="15" borderId="1" xfId="2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" fontId="4" fillId="12" borderId="1" xfId="2" applyNumberFormat="1" applyFont="1" applyFill="1" applyBorder="1" applyAlignment="1">
      <alignment horizontal="right"/>
    </xf>
    <xf numFmtId="1" fontId="4" fillId="12" borderId="1" xfId="2" applyNumberFormat="1" applyFont="1" applyFill="1" applyBorder="1" applyAlignment="1">
      <alignment horizontal="left"/>
    </xf>
    <xf numFmtId="164" fontId="4" fillId="0" borderId="1" xfId="2" applyNumberFormat="1" applyFont="1" applyBorder="1"/>
    <xf numFmtId="9" fontId="4" fillId="0" borderId="1" xfId="2" applyFont="1" applyBorder="1" applyAlignment="1">
      <alignment horizontal="center" vertical="center"/>
    </xf>
    <xf numFmtId="0" fontId="4" fillId="16" borderId="1" xfId="0" applyFont="1" applyFill="1" applyBorder="1" applyAlignment="1">
      <alignment horizontal="center"/>
    </xf>
    <xf numFmtId="165" fontId="4" fillId="16" borderId="1" xfId="0" applyNumberFormat="1" applyFont="1" applyFill="1" applyBorder="1"/>
    <xf numFmtId="10" fontId="4" fillId="16" borderId="1" xfId="2" applyNumberFormat="1" applyFont="1" applyFill="1" applyBorder="1"/>
    <xf numFmtId="2" fontId="4" fillId="16" borderId="1" xfId="2" applyNumberFormat="1" applyFont="1" applyFill="1" applyBorder="1"/>
    <xf numFmtId="9" fontId="4" fillId="16" borderId="1" xfId="2" applyFont="1" applyFill="1" applyBorder="1"/>
    <xf numFmtId="1" fontId="4" fillId="16" borderId="1" xfId="2" applyNumberFormat="1" applyFont="1" applyFill="1" applyBorder="1" applyAlignment="1">
      <alignment horizontal="right"/>
    </xf>
    <xf numFmtId="1" fontId="4" fillId="16" borderId="1" xfId="2" applyNumberFormat="1" applyFont="1" applyFill="1" applyBorder="1"/>
    <xf numFmtId="0" fontId="4" fillId="16" borderId="1" xfId="0" applyFont="1" applyFill="1" applyBorder="1"/>
    <xf numFmtId="0" fontId="4" fillId="16" borderId="1" xfId="0" applyFont="1" applyFill="1" applyBorder="1" applyAlignment="1">
      <alignment vertical="center" wrapText="1"/>
    </xf>
    <xf numFmtId="165" fontId="4" fillId="16" borderId="1" xfId="1" applyNumberFormat="1" applyFont="1" applyFill="1" applyBorder="1" applyAlignment="1">
      <alignment vertical="center"/>
    </xf>
    <xf numFmtId="165" fontId="3" fillId="16" borderId="1" xfId="1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5" fillId="14" borderId="11" xfId="4" applyFont="1" applyFill="1" applyBorder="1" applyAlignment="1">
      <alignment horizontal="center" vertical="center"/>
    </xf>
    <xf numFmtId="0" fontId="15" fillId="14" borderId="12" xfId="4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/>
    </xf>
    <xf numFmtId="0" fontId="10" fillId="9" borderId="19" xfId="0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/>
    </xf>
    <xf numFmtId="0" fontId="15" fillId="14" borderId="22" xfId="4" applyFont="1" applyFill="1" applyBorder="1" applyAlignment="1">
      <alignment horizontal="center" vertical="center"/>
    </xf>
    <xf numFmtId="0" fontId="15" fillId="14" borderId="0" xfId="4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0" fillId="12" borderId="18" xfId="0" applyFont="1" applyFill="1" applyBorder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20" xfId="0" applyFont="1" applyFill="1" applyBorder="1" applyAlignment="1">
      <alignment horizontal="center"/>
    </xf>
    <xf numFmtId="0" fontId="15" fillId="11" borderId="0" xfId="0" applyFont="1" applyFill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11" borderId="15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6" fillId="0" borderId="3" xfId="3" applyBorder="1" applyAlignment="1">
      <alignment horizontal="center"/>
    </xf>
    <xf numFmtId="0" fontId="16" fillId="0" borderId="4" xfId="3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4" fillId="11" borderId="3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4" fillId="11" borderId="18" xfId="0" applyFont="1" applyFill="1" applyBorder="1" applyAlignment="1">
      <alignment horizontal="center" vertical="center"/>
    </xf>
    <xf numFmtId="0" fontId="14" fillId="11" borderId="19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</cellXfs>
  <cellStyles count="5">
    <cellStyle name="Hipervínculo" xfId="3" builtinId="8"/>
    <cellStyle name="Moneda" xfId="1" builtinId="4"/>
    <cellStyle name="Normal" xfId="0" builtinId="0"/>
    <cellStyle name="Normal 2" xfId="4" xr:uid="{F53E68C7-F9F0-402B-BA40-AD5C5F8F4EE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kXg41W" TargetMode="External"/><Relationship Id="rId2" Type="http://schemas.openxmlformats.org/officeDocument/2006/relationships/hyperlink" Target="https://acortar.link/QVo1aP" TargetMode="External"/><Relationship Id="rId1" Type="http://schemas.openxmlformats.org/officeDocument/2006/relationships/hyperlink" Target="https://acortar.link/nUjsky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hyperlink" Target="https://acortar.link/kbm4lh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cortar.link/B6itHL" TargetMode="External"/><Relationship Id="rId2" Type="http://schemas.openxmlformats.org/officeDocument/2006/relationships/hyperlink" Target="https://acortar.link/X2OSt1" TargetMode="External"/><Relationship Id="rId1" Type="http://schemas.openxmlformats.org/officeDocument/2006/relationships/hyperlink" Target="https://acortar.link/NIRvX7" TargetMode="External"/><Relationship Id="rId5" Type="http://schemas.openxmlformats.org/officeDocument/2006/relationships/hyperlink" Target="https://acortar.link/K1mzDb" TargetMode="External"/><Relationship Id="rId4" Type="http://schemas.openxmlformats.org/officeDocument/2006/relationships/hyperlink" Target="https://acortar.link/QKd30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CBC4-65D9-44D0-A38C-7D21E529AA15}">
  <dimension ref="A1:I85"/>
  <sheetViews>
    <sheetView showGridLines="0" topLeftCell="A4" zoomScale="90" zoomScaleNormal="90" workbookViewId="0">
      <selection activeCell="F14" sqref="F14"/>
    </sheetView>
  </sheetViews>
  <sheetFormatPr baseColWidth="10" defaultRowHeight="15" x14ac:dyDescent="0.25"/>
  <cols>
    <col min="1" max="1" width="37" customWidth="1"/>
    <col min="4" max="4" width="38.28515625" customWidth="1"/>
    <col min="5" max="5" width="18" customWidth="1"/>
    <col min="8" max="8" width="37.85546875" bestFit="1" customWidth="1"/>
    <col min="9" max="9" width="11.42578125" customWidth="1"/>
  </cols>
  <sheetData>
    <row r="1" spans="1:9" x14ac:dyDescent="0.25">
      <c r="A1" s="201" t="s">
        <v>622</v>
      </c>
      <c r="B1" s="201"/>
      <c r="C1" s="201"/>
      <c r="D1" s="201"/>
      <c r="E1" s="201"/>
      <c r="F1" s="201"/>
      <c r="G1" s="201"/>
      <c r="H1" s="201"/>
      <c r="I1" s="201"/>
    </row>
    <row r="2" spans="1:9" ht="31.5" customHeight="1" x14ac:dyDescent="0.25">
      <c r="A2" s="202" t="s">
        <v>623</v>
      </c>
      <c r="B2" s="202"/>
      <c r="D2" s="202" t="s">
        <v>624</v>
      </c>
      <c r="E2" s="202"/>
      <c r="H2" s="202" t="s">
        <v>32</v>
      </c>
      <c r="I2" s="202"/>
    </row>
    <row r="3" spans="1:9" x14ac:dyDescent="0.25">
      <c r="A3" s="17" t="s">
        <v>0</v>
      </c>
      <c r="B3" s="17" t="s">
        <v>1</v>
      </c>
      <c r="D3" s="17" t="s">
        <v>9</v>
      </c>
      <c r="E3" s="17" t="s">
        <v>10</v>
      </c>
      <c r="H3" s="17" t="s">
        <v>0</v>
      </c>
      <c r="I3" s="17" t="s">
        <v>12</v>
      </c>
    </row>
    <row r="4" spans="1:9" ht="36" customHeight="1" x14ac:dyDescent="0.25">
      <c r="A4" s="14" t="s">
        <v>2</v>
      </c>
      <c r="B4" s="15">
        <f>11781398*0.23+45000*0.38</f>
        <v>2726821.54</v>
      </c>
      <c r="D4" s="5" t="s">
        <v>27</v>
      </c>
      <c r="E4" s="173">
        <v>0.71430000000000005</v>
      </c>
      <c r="H4" s="5" t="s">
        <v>25</v>
      </c>
      <c r="I4" s="174">
        <v>0.64059999999999995</v>
      </c>
    </row>
    <row r="5" spans="1:9" ht="30" x14ac:dyDescent="0.25">
      <c r="A5" s="16" t="s">
        <v>3</v>
      </c>
      <c r="B5" s="170">
        <v>5.0000000000000001E-3</v>
      </c>
      <c r="D5" s="5" t="s">
        <v>28</v>
      </c>
      <c r="E5" s="173">
        <v>9.5200000000000007E-2</v>
      </c>
      <c r="H5" s="9" t="s">
        <v>31</v>
      </c>
      <c r="I5" s="174">
        <v>0.93569999999999998</v>
      </c>
    </row>
    <row r="6" spans="1:9" ht="30" x14ac:dyDescent="0.25">
      <c r="A6" s="16" t="s">
        <v>619</v>
      </c>
      <c r="B6" s="170">
        <f>92.31%</f>
        <v>0.92310000000000003</v>
      </c>
      <c r="D6" s="5" t="s">
        <v>26</v>
      </c>
      <c r="E6" s="173">
        <f>1-E4-E5</f>
        <v>0.19049999999999995</v>
      </c>
      <c r="H6" s="5" t="s">
        <v>30</v>
      </c>
      <c r="I6" s="11">
        <f>ROUND(I4*I5*B9,0)</f>
        <v>1203</v>
      </c>
    </row>
    <row r="7" spans="1:9" x14ac:dyDescent="0.25">
      <c r="A7" s="14" t="s">
        <v>4</v>
      </c>
      <c r="B7" s="171">
        <f>20.83%</f>
        <v>0.20829999999999999</v>
      </c>
    </row>
    <row r="8" spans="1:9" ht="30" x14ac:dyDescent="0.25">
      <c r="A8" s="16" t="s">
        <v>5</v>
      </c>
      <c r="B8" s="170">
        <v>0.76559999999999995</v>
      </c>
      <c r="D8" s="202" t="s">
        <v>625</v>
      </c>
      <c r="E8" s="202"/>
      <c r="F8" s="202"/>
      <c r="G8" s="7"/>
      <c r="H8" s="17" t="s">
        <v>0</v>
      </c>
      <c r="I8" s="17" t="s">
        <v>1</v>
      </c>
    </row>
    <row r="9" spans="1:9" x14ac:dyDescent="0.25">
      <c r="A9" s="14" t="s">
        <v>6</v>
      </c>
      <c r="B9" s="13">
        <f>ROUND(B4*B5*B6*B7*B8*(1+E14),0)</f>
        <v>2007</v>
      </c>
      <c r="D9" s="17" t="s">
        <v>9</v>
      </c>
      <c r="E9" s="17" t="s">
        <v>18</v>
      </c>
      <c r="F9" s="18" t="s">
        <v>12</v>
      </c>
      <c r="G9" s="19"/>
      <c r="H9" s="2" t="s">
        <v>74</v>
      </c>
      <c r="I9" s="176">
        <f>(1*14.06%+3*54.69%+5*21.88%+10*9.38%)/9</f>
        <v>0.42369999999999997</v>
      </c>
    </row>
    <row r="10" spans="1:9" x14ac:dyDescent="0.25">
      <c r="D10" s="5" t="s">
        <v>19</v>
      </c>
      <c r="E10" s="174" t="s">
        <v>626</v>
      </c>
      <c r="F10" s="175">
        <v>0.66669999999999996</v>
      </c>
      <c r="H10" s="2" t="s">
        <v>629</v>
      </c>
      <c r="I10" s="177">
        <f>35*4100</f>
        <v>143500</v>
      </c>
    </row>
    <row r="11" spans="1:9" ht="15.75" customHeight="1" x14ac:dyDescent="0.25">
      <c r="A11" s="2" t="s">
        <v>7</v>
      </c>
      <c r="B11" s="4">
        <f>ROUND(B9/365,0)</f>
        <v>5</v>
      </c>
      <c r="D11" s="5" t="s">
        <v>21</v>
      </c>
      <c r="E11" s="174" t="s">
        <v>627</v>
      </c>
      <c r="F11" s="175">
        <v>0.84130000000000005</v>
      </c>
    </row>
    <row r="12" spans="1:9" ht="14.25" customHeight="1" x14ac:dyDescent="0.25">
      <c r="A12" s="2" t="s">
        <v>40</v>
      </c>
      <c r="B12" s="172">
        <v>3</v>
      </c>
      <c r="D12" s="5" t="s">
        <v>20</v>
      </c>
      <c r="E12" s="174" t="s">
        <v>628</v>
      </c>
      <c r="F12" s="175">
        <v>0.92059999999999997</v>
      </c>
      <c r="H12" s="202" t="s">
        <v>35</v>
      </c>
      <c r="I12" s="202"/>
    </row>
    <row r="13" spans="1:9" x14ac:dyDescent="0.25">
      <c r="A13" s="2" t="s">
        <v>341</v>
      </c>
      <c r="B13" s="4">
        <f>B11*B12</f>
        <v>15</v>
      </c>
      <c r="H13" s="17" t="s">
        <v>0</v>
      </c>
      <c r="I13" s="17" t="s">
        <v>12</v>
      </c>
    </row>
    <row r="14" spans="1:9" ht="30" x14ac:dyDescent="0.25">
      <c r="A14" s="8" t="s">
        <v>29</v>
      </c>
      <c r="B14" s="12">
        <f>B9*B12</f>
        <v>6021</v>
      </c>
      <c r="D14" s="198" t="s">
        <v>632</v>
      </c>
      <c r="E14" s="186"/>
      <c r="H14" s="5" t="s">
        <v>33</v>
      </c>
      <c r="I14" s="174">
        <v>8.6699999999999999E-2</v>
      </c>
    </row>
    <row r="15" spans="1:9" ht="30.75" customHeight="1" x14ac:dyDescent="0.25">
      <c r="D15" s="198" t="s">
        <v>633</v>
      </c>
      <c r="E15" s="186">
        <v>0.15</v>
      </c>
      <c r="H15" s="9" t="s">
        <v>34</v>
      </c>
      <c r="I15" s="174">
        <v>0.65200000000000002</v>
      </c>
    </row>
    <row r="16" spans="1:9" ht="30" x14ac:dyDescent="0.25">
      <c r="A16" s="202" t="s">
        <v>17</v>
      </c>
      <c r="B16" s="202"/>
      <c r="H16" s="5" t="s">
        <v>340</v>
      </c>
      <c r="I16" s="11">
        <f>ROUND(I14*I15*B14,0)</f>
        <v>340</v>
      </c>
    </row>
    <row r="17" spans="1:9" x14ac:dyDescent="0.25">
      <c r="A17" s="17" t="s">
        <v>0</v>
      </c>
      <c r="B17" s="17" t="s">
        <v>12</v>
      </c>
      <c r="D17" s="17" t="s">
        <v>631</v>
      </c>
      <c r="E17" s="185">
        <f>B14/(24*365)</f>
        <v>0.68732876712328772</v>
      </c>
    </row>
    <row r="18" spans="1:9" x14ac:dyDescent="0.25">
      <c r="A18" s="2" t="s">
        <v>13</v>
      </c>
      <c r="B18" s="178">
        <f>1-B20</f>
        <v>0.93589999999999995</v>
      </c>
      <c r="H18" s="17" t="s">
        <v>0</v>
      </c>
      <c r="I18" s="17" t="s">
        <v>1</v>
      </c>
    </row>
    <row r="19" spans="1:9" x14ac:dyDescent="0.25">
      <c r="A19" s="2" t="s">
        <v>16</v>
      </c>
      <c r="B19" s="167">
        <f>12.5%*281/1730</f>
        <v>2.0303468208092486E-2</v>
      </c>
      <c r="H19" s="2" t="s">
        <v>182</v>
      </c>
      <c r="I19" s="177">
        <v>23000</v>
      </c>
    </row>
    <row r="20" spans="1:9" x14ac:dyDescent="0.25">
      <c r="A20" s="2" t="s">
        <v>14</v>
      </c>
      <c r="B20" s="178">
        <v>6.4100000000000004E-2</v>
      </c>
    </row>
    <row r="21" spans="1:9" x14ac:dyDescent="0.25">
      <c r="A21" s="2" t="s">
        <v>15</v>
      </c>
      <c r="B21" s="167">
        <v>8.5000000000000006E-2</v>
      </c>
      <c r="H21" s="199" t="s">
        <v>36</v>
      </c>
      <c r="I21" s="200"/>
    </row>
    <row r="22" spans="1:9" x14ac:dyDescent="0.25">
      <c r="A22" s="6" t="s">
        <v>11</v>
      </c>
      <c r="B22" s="168">
        <f>B18*B19+B20*B21</f>
        <v>2.4450515895953758E-2</v>
      </c>
      <c r="H22" s="17" t="s">
        <v>0</v>
      </c>
      <c r="I22" s="17" t="s">
        <v>12</v>
      </c>
    </row>
    <row r="23" spans="1:9" ht="30" x14ac:dyDescent="0.25">
      <c r="H23" s="5" t="s">
        <v>617</v>
      </c>
      <c r="I23" s="174">
        <v>0.87</v>
      </c>
    </row>
    <row r="24" spans="1:9" ht="30" x14ac:dyDescent="0.25">
      <c r="H24" s="5" t="s">
        <v>37</v>
      </c>
      <c r="I24" s="174">
        <v>0.97130000000000005</v>
      </c>
    </row>
    <row r="25" spans="1:9" ht="30" x14ac:dyDescent="0.25">
      <c r="D25" s="21"/>
      <c r="E25" s="20"/>
      <c r="F25" s="20"/>
      <c r="H25" s="5" t="s">
        <v>39</v>
      </c>
      <c r="I25" s="179">
        <v>1</v>
      </c>
    </row>
    <row r="26" spans="1:9" ht="30" x14ac:dyDescent="0.25">
      <c r="H26" s="5" t="s">
        <v>38</v>
      </c>
      <c r="I26" s="11">
        <f>ROUND(B14*I23*I24*I25,0)</f>
        <v>5088</v>
      </c>
    </row>
    <row r="27" spans="1:9" x14ac:dyDescent="0.25">
      <c r="H27" s="5" t="s">
        <v>108</v>
      </c>
      <c r="I27" s="43">
        <f>INT(I35*I37+I44*I46+I53*I55+I62*I64+I67*I69+I75*I77+I83*I85)</f>
        <v>3701</v>
      </c>
    </row>
    <row r="29" spans="1:9" x14ac:dyDescent="0.25">
      <c r="H29" s="199" t="s">
        <v>76</v>
      </c>
      <c r="I29" s="200"/>
    </row>
    <row r="30" spans="1:9" x14ac:dyDescent="0.25">
      <c r="H30" s="17" t="s">
        <v>77</v>
      </c>
      <c r="I30" s="17" t="s">
        <v>1</v>
      </c>
    </row>
    <row r="31" spans="1:9" x14ac:dyDescent="0.25">
      <c r="H31" s="2" t="s">
        <v>81</v>
      </c>
      <c r="I31" s="40">
        <v>4790</v>
      </c>
    </row>
    <row r="32" spans="1:9" x14ac:dyDescent="0.25">
      <c r="H32" s="2" t="s">
        <v>78</v>
      </c>
      <c r="I32" s="40">
        <v>3300</v>
      </c>
    </row>
    <row r="33" spans="8:9" x14ac:dyDescent="0.25">
      <c r="H33" s="2" t="s">
        <v>79</v>
      </c>
      <c r="I33" s="40">
        <v>4800</v>
      </c>
    </row>
    <row r="34" spans="8:9" x14ac:dyDescent="0.25">
      <c r="H34" s="2" t="s">
        <v>82</v>
      </c>
      <c r="I34" s="40">
        <v>8160</v>
      </c>
    </row>
    <row r="35" spans="8:9" x14ac:dyDescent="0.25">
      <c r="H35" s="6" t="s">
        <v>80</v>
      </c>
      <c r="I35" s="41">
        <f>AVERAGE(I31:I34)</f>
        <v>5262.5</v>
      </c>
    </row>
    <row r="36" spans="8:9" x14ac:dyDescent="0.25">
      <c r="H36" s="6" t="s">
        <v>109</v>
      </c>
      <c r="I36" s="180">
        <v>61</v>
      </c>
    </row>
    <row r="37" spans="8:9" x14ac:dyDescent="0.25">
      <c r="H37" s="6" t="s">
        <v>110</v>
      </c>
      <c r="I37" s="42">
        <f>I36/($I$36+$I$45+$I$54+$I$63+$I$68+$I$76+$I$84)</f>
        <v>0.15024630541871922</v>
      </c>
    </row>
    <row r="39" spans="8:9" x14ac:dyDescent="0.25">
      <c r="H39" s="17" t="s">
        <v>83</v>
      </c>
      <c r="I39" s="17" t="s">
        <v>1</v>
      </c>
    </row>
    <row r="40" spans="8:9" x14ac:dyDescent="0.25">
      <c r="H40" s="2" t="s">
        <v>84</v>
      </c>
      <c r="I40" s="40">
        <v>2800</v>
      </c>
    </row>
    <row r="41" spans="8:9" x14ac:dyDescent="0.25">
      <c r="H41" s="2" t="s">
        <v>85</v>
      </c>
      <c r="I41" s="40">
        <v>2000</v>
      </c>
    </row>
    <row r="42" spans="8:9" x14ac:dyDescent="0.25">
      <c r="H42" s="2" t="s">
        <v>86</v>
      </c>
      <c r="I42" s="40">
        <v>2700</v>
      </c>
    </row>
    <row r="43" spans="8:9" x14ac:dyDescent="0.25">
      <c r="H43" s="2" t="s">
        <v>87</v>
      </c>
      <c r="I43" s="40">
        <v>700</v>
      </c>
    </row>
    <row r="44" spans="8:9" x14ac:dyDescent="0.25">
      <c r="H44" s="6" t="s">
        <v>80</v>
      </c>
      <c r="I44" s="41">
        <f>AVERAGE(I40:I43)</f>
        <v>2050</v>
      </c>
    </row>
    <row r="45" spans="8:9" x14ac:dyDescent="0.25">
      <c r="H45" s="6" t="s">
        <v>109</v>
      </c>
      <c r="I45" s="180">
        <v>74</v>
      </c>
    </row>
    <row r="46" spans="8:9" x14ac:dyDescent="0.25">
      <c r="H46" s="6" t="s">
        <v>110</v>
      </c>
      <c r="I46" s="42">
        <f>I45/($I$36+$I$45+$I$54+$I$63+$I$68+$I$76+$I$84)</f>
        <v>0.18226600985221675</v>
      </c>
    </row>
    <row r="48" spans="8:9" x14ac:dyDescent="0.25">
      <c r="H48" s="17" t="s">
        <v>88</v>
      </c>
      <c r="I48" s="17" t="s">
        <v>1</v>
      </c>
    </row>
    <row r="49" spans="8:9" x14ac:dyDescent="0.25">
      <c r="H49" s="2" t="s">
        <v>89</v>
      </c>
      <c r="I49" s="40">
        <v>2300</v>
      </c>
    </row>
    <row r="50" spans="8:9" x14ac:dyDescent="0.25">
      <c r="H50" s="2" t="s">
        <v>90</v>
      </c>
      <c r="I50" s="40">
        <v>3990</v>
      </c>
    </row>
    <row r="51" spans="8:9" x14ac:dyDescent="0.25">
      <c r="H51" s="2" t="s">
        <v>91</v>
      </c>
      <c r="I51" s="40">
        <f>10790/2</f>
        <v>5395</v>
      </c>
    </row>
    <row r="52" spans="8:9" x14ac:dyDescent="0.25">
      <c r="H52" s="2" t="s">
        <v>92</v>
      </c>
      <c r="I52" s="40">
        <v>2100</v>
      </c>
    </row>
    <row r="53" spans="8:9" x14ac:dyDescent="0.25">
      <c r="H53" s="6" t="s">
        <v>80</v>
      </c>
      <c r="I53" s="41">
        <f>AVERAGE(I49:I52)</f>
        <v>3446.25</v>
      </c>
    </row>
    <row r="54" spans="8:9" x14ac:dyDescent="0.25">
      <c r="H54" s="6" t="s">
        <v>109</v>
      </c>
      <c r="I54" s="180">
        <v>42</v>
      </c>
    </row>
    <row r="55" spans="8:9" x14ac:dyDescent="0.25">
      <c r="H55" s="6" t="s">
        <v>110</v>
      </c>
      <c r="I55" s="42">
        <f>I54/($I$36+$I$45+$I$54+$I$63+$I$68+$I$76+$I$84)</f>
        <v>0.10344827586206896</v>
      </c>
    </row>
    <row r="57" spans="8:9" x14ac:dyDescent="0.25">
      <c r="H57" s="17" t="s">
        <v>93</v>
      </c>
      <c r="I57" s="17" t="s">
        <v>1</v>
      </c>
    </row>
    <row r="58" spans="8:9" x14ac:dyDescent="0.25">
      <c r="H58" s="2" t="s">
        <v>94</v>
      </c>
      <c r="I58" s="40">
        <v>6700</v>
      </c>
    </row>
    <row r="59" spans="8:9" x14ac:dyDescent="0.25">
      <c r="H59" s="2" t="s">
        <v>95</v>
      </c>
      <c r="I59" s="40">
        <v>8700</v>
      </c>
    </row>
    <row r="60" spans="8:9" x14ac:dyDescent="0.25">
      <c r="H60" s="2" t="s">
        <v>96</v>
      </c>
      <c r="I60" s="40">
        <v>1350</v>
      </c>
    </row>
    <row r="61" spans="8:9" x14ac:dyDescent="0.25">
      <c r="H61" s="2" t="s">
        <v>97</v>
      </c>
      <c r="I61" s="40">
        <v>2490</v>
      </c>
    </row>
    <row r="62" spans="8:9" x14ac:dyDescent="0.25">
      <c r="H62" s="6" t="s">
        <v>80</v>
      </c>
      <c r="I62" s="41">
        <f>AVERAGE(I58:I61)</f>
        <v>4810</v>
      </c>
    </row>
    <row r="63" spans="8:9" x14ac:dyDescent="0.25">
      <c r="H63" s="6" t="s">
        <v>109</v>
      </c>
      <c r="I63" s="180">
        <v>20</v>
      </c>
    </row>
    <row r="64" spans="8:9" x14ac:dyDescent="0.25">
      <c r="H64" s="6" t="s">
        <v>110</v>
      </c>
      <c r="I64" s="42">
        <f>I63/($I$36+$I$45+$I$54+$I$63+$I$68+$I$76+$I$84)</f>
        <v>4.9261083743842367E-2</v>
      </c>
    </row>
    <row r="66" spans="8:9" x14ac:dyDescent="0.25">
      <c r="H66" s="17" t="s">
        <v>99</v>
      </c>
      <c r="I66" s="17" t="s">
        <v>1</v>
      </c>
    </row>
    <row r="67" spans="8:9" x14ac:dyDescent="0.25">
      <c r="H67" s="2" t="s">
        <v>98</v>
      </c>
      <c r="I67" s="41">
        <f>890*6</f>
        <v>5340</v>
      </c>
    </row>
    <row r="68" spans="8:9" x14ac:dyDescent="0.25">
      <c r="H68" s="6" t="s">
        <v>109</v>
      </c>
      <c r="I68" s="180">
        <v>58</v>
      </c>
    </row>
    <row r="69" spans="8:9" x14ac:dyDescent="0.25">
      <c r="H69" s="6" t="s">
        <v>110</v>
      </c>
      <c r="I69" s="42">
        <f>I68/($I$36+$I$45+$I$54+$I$63+$I$68+$I$76+$I$84)</f>
        <v>0.14285714285714285</v>
      </c>
    </row>
    <row r="71" spans="8:9" x14ac:dyDescent="0.25">
      <c r="H71" s="17" t="s">
        <v>100</v>
      </c>
      <c r="I71" s="17" t="s">
        <v>1</v>
      </c>
    </row>
    <row r="72" spans="8:9" x14ac:dyDescent="0.25">
      <c r="H72" s="2" t="s">
        <v>101</v>
      </c>
      <c r="I72" s="40">
        <v>2600</v>
      </c>
    </row>
    <row r="73" spans="8:9" x14ac:dyDescent="0.25">
      <c r="H73" s="2" t="s">
        <v>102</v>
      </c>
      <c r="I73" s="40">
        <v>2800</v>
      </c>
    </row>
    <row r="74" spans="8:9" x14ac:dyDescent="0.25">
      <c r="H74" s="2" t="s">
        <v>103</v>
      </c>
      <c r="I74" s="40">
        <v>5800</v>
      </c>
    </row>
    <row r="75" spans="8:9" x14ac:dyDescent="0.25">
      <c r="H75" s="6" t="s">
        <v>80</v>
      </c>
      <c r="I75" s="41">
        <f>AVERAGE(I72:I74)</f>
        <v>3733.3333333333335</v>
      </c>
    </row>
    <row r="76" spans="8:9" x14ac:dyDescent="0.25">
      <c r="H76" s="6" t="s">
        <v>109</v>
      </c>
      <c r="I76" s="180">
        <v>67</v>
      </c>
    </row>
    <row r="77" spans="8:9" x14ac:dyDescent="0.25">
      <c r="H77" s="6" t="s">
        <v>110</v>
      </c>
      <c r="I77" s="42">
        <f>I76/($I$36+$I$45+$I$54+$I$63+$I$68+$I$76+$I$84)</f>
        <v>0.16502463054187191</v>
      </c>
    </row>
    <row r="79" spans="8:9" x14ac:dyDescent="0.25">
      <c r="H79" s="17" t="s">
        <v>104</v>
      </c>
      <c r="I79" s="17" t="s">
        <v>1</v>
      </c>
    </row>
    <row r="80" spans="8:9" x14ac:dyDescent="0.25">
      <c r="H80" s="2" t="s">
        <v>105</v>
      </c>
      <c r="I80" s="40">
        <v>2090</v>
      </c>
    </row>
    <row r="81" spans="8:9" x14ac:dyDescent="0.25">
      <c r="H81" s="2" t="s">
        <v>106</v>
      </c>
      <c r="I81" s="40">
        <v>2600</v>
      </c>
    </row>
    <row r="82" spans="8:9" x14ac:dyDescent="0.25">
      <c r="H82" s="2" t="s">
        <v>107</v>
      </c>
      <c r="I82" s="40">
        <v>3500</v>
      </c>
    </row>
    <row r="83" spans="8:9" x14ac:dyDescent="0.25">
      <c r="H83" s="6" t="s">
        <v>80</v>
      </c>
      <c r="I83" s="41">
        <f>AVERAGE(I80:I82)</f>
        <v>2730</v>
      </c>
    </row>
    <row r="84" spans="8:9" x14ac:dyDescent="0.25">
      <c r="H84" s="6" t="s">
        <v>109</v>
      </c>
      <c r="I84" s="180">
        <v>84</v>
      </c>
    </row>
    <row r="85" spans="8:9" x14ac:dyDescent="0.25">
      <c r="H85" s="6" t="s">
        <v>110</v>
      </c>
      <c r="I85" s="42">
        <f>I84/($I$36+$I$45+$I$54+$I$63+$I$68+$I$76+$I$84)</f>
        <v>0.20689655172413793</v>
      </c>
    </row>
  </sheetData>
  <mergeCells count="9">
    <mergeCell ref="H29:I29"/>
    <mergeCell ref="A1:I1"/>
    <mergeCell ref="H21:I21"/>
    <mergeCell ref="A2:B2"/>
    <mergeCell ref="D2:E2"/>
    <mergeCell ref="H2:I2"/>
    <mergeCell ref="A16:B16"/>
    <mergeCell ref="D8:F8"/>
    <mergeCell ref="H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3732-3DC7-4836-816D-B2205F380373}">
  <dimension ref="A1:F162"/>
  <sheetViews>
    <sheetView showGridLines="0" workbookViewId="0">
      <selection activeCell="E3" sqref="E3"/>
    </sheetView>
  </sheetViews>
  <sheetFormatPr baseColWidth="10" defaultRowHeight="15" x14ac:dyDescent="0.25"/>
  <cols>
    <col min="1" max="1" width="35.42578125" bestFit="1" customWidth="1"/>
    <col min="2" max="2" width="17.140625" customWidth="1"/>
    <col min="3" max="3" width="17.7109375" customWidth="1"/>
    <col min="4" max="4" width="17.42578125" bestFit="1" customWidth="1"/>
    <col min="5" max="5" width="11.42578125" customWidth="1"/>
  </cols>
  <sheetData>
    <row r="1" spans="1:4" x14ac:dyDescent="0.25">
      <c r="A1" s="203" t="s">
        <v>543</v>
      </c>
      <c r="B1" s="204"/>
      <c r="C1" s="204"/>
      <c r="D1" s="204"/>
    </row>
    <row r="2" spans="1:4" x14ac:dyDescent="0.25">
      <c r="A2" s="126" t="s">
        <v>0</v>
      </c>
      <c r="B2" s="127" t="s">
        <v>444</v>
      </c>
      <c r="C2" s="126" t="s">
        <v>544</v>
      </c>
      <c r="D2" s="127" t="s">
        <v>445</v>
      </c>
    </row>
    <row r="3" spans="1:4" x14ac:dyDescent="0.25">
      <c r="A3" s="107" t="s">
        <v>548</v>
      </c>
      <c r="B3" s="36">
        <v>900000</v>
      </c>
      <c r="C3" s="1">
        <v>253</v>
      </c>
      <c r="D3" s="36">
        <f>B3*C3</f>
        <v>227700000</v>
      </c>
    </row>
    <row r="4" spans="1:4" x14ac:dyDescent="0.25">
      <c r="A4" s="107" t="s">
        <v>546</v>
      </c>
      <c r="B4" s="36">
        <v>600000</v>
      </c>
      <c r="C4" s="1">
        <v>253</v>
      </c>
      <c r="D4" s="36">
        <f t="shared" ref="D4:D5" si="0">B4*C4</f>
        <v>151800000</v>
      </c>
    </row>
    <row r="5" spans="1:4" x14ac:dyDescent="0.25">
      <c r="A5" s="107" t="s">
        <v>545</v>
      </c>
      <c r="B5" s="36">
        <v>1200000</v>
      </c>
      <c r="C5" s="1">
        <v>252</v>
      </c>
      <c r="D5" s="36">
        <f t="shared" si="0"/>
        <v>302400000</v>
      </c>
    </row>
    <row r="6" spans="1:4" x14ac:dyDescent="0.25">
      <c r="A6" s="210" t="s">
        <v>128</v>
      </c>
      <c r="B6" s="210"/>
      <c r="C6" s="210"/>
      <c r="D6" s="37">
        <f>SUM(D3:D5)</f>
        <v>681900000</v>
      </c>
    </row>
    <row r="8" spans="1:4" x14ac:dyDescent="0.25">
      <c r="A8" s="208" t="s">
        <v>271</v>
      </c>
      <c r="B8" s="209"/>
      <c r="C8" s="209"/>
      <c r="D8" s="209"/>
    </row>
    <row r="9" spans="1:4" x14ac:dyDescent="0.25">
      <c r="A9" s="126" t="s">
        <v>0</v>
      </c>
      <c r="B9" s="127" t="s">
        <v>444</v>
      </c>
      <c r="C9" s="126" t="s">
        <v>198</v>
      </c>
      <c r="D9" s="127" t="s">
        <v>445</v>
      </c>
    </row>
    <row r="10" spans="1:4" x14ac:dyDescent="0.25">
      <c r="A10" s="2" t="s">
        <v>607</v>
      </c>
      <c r="B10" s="36">
        <v>1599000</v>
      </c>
      <c r="C10" s="1">
        <v>1</v>
      </c>
      <c r="D10" s="36">
        <f>B10*C10</f>
        <v>1599000</v>
      </c>
    </row>
    <row r="11" spans="1:4" x14ac:dyDescent="0.25">
      <c r="A11" s="2" t="s">
        <v>608</v>
      </c>
      <c r="B11" s="36">
        <v>659900</v>
      </c>
      <c r="C11" s="1">
        <v>1</v>
      </c>
      <c r="D11" s="36">
        <f t="shared" ref="D11:D36" si="1">B11*C11</f>
        <v>659900</v>
      </c>
    </row>
    <row r="12" spans="1:4" x14ac:dyDescent="0.25">
      <c r="A12" s="2" t="s">
        <v>609</v>
      </c>
      <c r="B12" s="36">
        <v>359900</v>
      </c>
      <c r="C12" s="1">
        <v>2</v>
      </c>
      <c r="D12" s="36">
        <f t="shared" si="1"/>
        <v>719800</v>
      </c>
    </row>
    <row r="13" spans="1:4" x14ac:dyDescent="0.25">
      <c r="A13" s="2" t="s">
        <v>446</v>
      </c>
      <c r="B13" s="36">
        <v>2455900</v>
      </c>
      <c r="C13" s="1">
        <v>1</v>
      </c>
      <c r="D13" s="36">
        <f t="shared" si="1"/>
        <v>2455900</v>
      </c>
    </row>
    <row r="14" spans="1:4" x14ac:dyDescent="0.25">
      <c r="A14" s="2" t="s">
        <v>447</v>
      </c>
      <c r="B14" s="36">
        <v>219900</v>
      </c>
      <c r="C14" s="1">
        <v>1</v>
      </c>
      <c r="D14" s="36">
        <f t="shared" si="1"/>
        <v>219900</v>
      </c>
    </row>
    <row r="15" spans="1:4" x14ac:dyDescent="0.25">
      <c r="A15" s="2" t="s">
        <v>616</v>
      </c>
      <c r="B15" s="36">
        <v>132800</v>
      </c>
      <c r="C15" s="1">
        <v>8</v>
      </c>
      <c r="D15" s="36">
        <f t="shared" si="1"/>
        <v>1062400</v>
      </c>
    </row>
    <row r="16" spans="1:4" x14ac:dyDescent="0.25">
      <c r="A16" s="2" t="s">
        <v>610</v>
      </c>
      <c r="B16" s="36">
        <v>1890000</v>
      </c>
      <c r="C16" s="1">
        <v>1</v>
      </c>
      <c r="D16" s="36">
        <f t="shared" si="1"/>
        <v>1890000</v>
      </c>
    </row>
    <row r="17" spans="1:4" x14ac:dyDescent="0.25">
      <c r="A17" s="2" t="s">
        <v>611</v>
      </c>
      <c r="B17" s="36">
        <v>2367000</v>
      </c>
      <c r="C17" s="1">
        <v>1</v>
      </c>
      <c r="D17" s="36">
        <f t="shared" si="1"/>
        <v>2367000</v>
      </c>
    </row>
    <row r="18" spans="1:4" x14ac:dyDescent="0.25">
      <c r="A18" s="2" t="s">
        <v>448</v>
      </c>
      <c r="B18" s="36">
        <v>140900</v>
      </c>
      <c r="C18" s="1">
        <v>18</v>
      </c>
      <c r="D18" s="36">
        <f t="shared" si="1"/>
        <v>2536200</v>
      </c>
    </row>
    <row r="19" spans="1:4" x14ac:dyDescent="0.25">
      <c r="A19" s="2" t="s">
        <v>582</v>
      </c>
      <c r="B19" s="36">
        <v>3780000</v>
      </c>
      <c r="C19" s="1">
        <v>1</v>
      </c>
      <c r="D19" s="36">
        <f t="shared" si="1"/>
        <v>3780000</v>
      </c>
    </row>
    <row r="20" spans="1:4" x14ac:dyDescent="0.25">
      <c r="A20" s="2" t="s">
        <v>449</v>
      </c>
      <c r="B20" s="36">
        <v>999900</v>
      </c>
      <c r="C20" s="1">
        <v>2</v>
      </c>
      <c r="D20" s="36">
        <f t="shared" si="1"/>
        <v>1999800</v>
      </c>
    </row>
    <row r="21" spans="1:4" x14ac:dyDescent="0.25">
      <c r="A21" s="2" t="s">
        <v>450</v>
      </c>
      <c r="B21" s="36">
        <v>99900</v>
      </c>
      <c r="C21" s="1">
        <v>3</v>
      </c>
      <c r="D21" s="36">
        <f t="shared" si="1"/>
        <v>299700</v>
      </c>
    </row>
    <row r="22" spans="1:4" x14ac:dyDescent="0.25">
      <c r="A22" s="2" t="s">
        <v>540</v>
      </c>
      <c r="B22" s="36">
        <v>2229900</v>
      </c>
      <c r="C22" s="1">
        <v>1</v>
      </c>
      <c r="D22" s="36">
        <f t="shared" si="1"/>
        <v>2229900</v>
      </c>
    </row>
    <row r="23" spans="1:4" x14ac:dyDescent="0.25">
      <c r="A23" s="2" t="s">
        <v>451</v>
      </c>
      <c r="B23" s="36">
        <v>379900</v>
      </c>
      <c r="C23" s="1">
        <v>1</v>
      </c>
      <c r="D23" s="36">
        <f t="shared" si="1"/>
        <v>379900</v>
      </c>
    </row>
    <row r="24" spans="1:4" x14ac:dyDescent="0.25">
      <c r="A24" s="2" t="s">
        <v>452</v>
      </c>
      <c r="B24" s="36">
        <v>274900</v>
      </c>
      <c r="C24" s="1">
        <v>2</v>
      </c>
      <c r="D24" s="36">
        <f t="shared" si="1"/>
        <v>549800</v>
      </c>
    </row>
    <row r="25" spans="1:4" x14ac:dyDescent="0.25">
      <c r="A25" s="2" t="s">
        <v>453</v>
      </c>
      <c r="B25" s="36">
        <v>1099900</v>
      </c>
      <c r="C25" s="1">
        <v>8</v>
      </c>
      <c r="D25" s="36">
        <f t="shared" si="1"/>
        <v>8799200</v>
      </c>
    </row>
    <row r="26" spans="1:4" x14ac:dyDescent="0.25">
      <c r="A26" s="2" t="s">
        <v>454</v>
      </c>
      <c r="B26" s="36">
        <v>1059900</v>
      </c>
      <c r="C26" s="1">
        <v>4</v>
      </c>
      <c r="D26" s="36">
        <f t="shared" si="1"/>
        <v>4239600</v>
      </c>
    </row>
    <row r="27" spans="1:4" x14ac:dyDescent="0.25">
      <c r="A27" s="2" t="s">
        <v>455</v>
      </c>
      <c r="B27" s="36">
        <v>164900</v>
      </c>
      <c r="C27" s="1">
        <v>16</v>
      </c>
      <c r="D27" s="36">
        <f t="shared" si="1"/>
        <v>2638400</v>
      </c>
    </row>
    <row r="28" spans="1:4" x14ac:dyDescent="0.25">
      <c r="A28" s="2" t="s">
        <v>456</v>
      </c>
      <c r="B28" s="36">
        <v>124900</v>
      </c>
      <c r="C28" s="1">
        <v>16</v>
      </c>
      <c r="D28" s="36">
        <f t="shared" si="1"/>
        <v>1998400</v>
      </c>
    </row>
    <row r="29" spans="1:4" x14ac:dyDescent="0.25">
      <c r="A29" s="2" t="s">
        <v>457</v>
      </c>
      <c r="B29" s="36">
        <v>199900</v>
      </c>
      <c r="C29" s="1">
        <v>12</v>
      </c>
      <c r="D29" s="36">
        <f t="shared" si="1"/>
        <v>2398800</v>
      </c>
    </row>
    <row r="30" spans="1:4" x14ac:dyDescent="0.25">
      <c r="A30" s="2" t="s">
        <v>458</v>
      </c>
      <c r="B30" s="36">
        <v>136900</v>
      </c>
      <c r="C30" s="1">
        <v>10</v>
      </c>
      <c r="D30" s="36">
        <f t="shared" si="1"/>
        <v>1369000</v>
      </c>
    </row>
    <row r="31" spans="1:4" x14ac:dyDescent="0.25">
      <c r="A31" s="2" t="s">
        <v>459</v>
      </c>
      <c r="B31" s="36">
        <v>349900</v>
      </c>
      <c r="C31" s="1">
        <v>8</v>
      </c>
      <c r="D31" s="36">
        <f t="shared" si="1"/>
        <v>2799200</v>
      </c>
    </row>
    <row r="32" spans="1:4" x14ac:dyDescent="0.25">
      <c r="A32" s="2" t="s">
        <v>612</v>
      </c>
      <c r="B32" s="36">
        <v>619900</v>
      </c>
      <c r="C32" s="1">
        <v>2</v>
      </c>
      <c r="D32" s="36">
        <f t="shared" si="1"/>
        <v>1239800</v>
      </c>
    </row>
    <row r="33" spans="1:4" x14ac:dyDescent="0.25">
      <c r="A33" s="2" t="s">
        <v>460</v>
      </c>
      <c r="B33" s="36">
        <v>379900</v>
      </c>
      <c r="C33" s="1">
        <v>13</v>
      </c>
      <c r="D33" s="36">
        <f t="shared" si="1"/>
        <v>4938700</v>
      </c>
    </row>
    <row r="34" spans="1:4" x14ac:dyDescent="0.25">
      <c r="A34" s="2" t="s">
        <v>541</v>
      </c>
      <c r="B34" s="36">
        <v>70900</v>
      </c>
      <c r="C34" s="1">
        <v>16</v>
      </c>
      <c r="D34" s="36">
        <f t="shared" si="1"/>
        <v>1134400</v>
      </c>
    </row>
    <row r="35" spans="1:4" x14ac:dyDescent="0.25">
      <c r="A35" s="2" t="s">
        <v>542</v>
      </c>
      <c r="B35" s="36">
        <v>38900</v>
      </c>
      <c r="C35" s="1">
        <v>8</v>
      </c>
      <c r="D35" s="36">
        <f t="shared" si="1"/>
        <v>311200</v>
      </c>
    </row>
    <row r="36" spans="1:4" x14ac:dyDescent="0.25">
      <c r="A36" s="2" t="s">
        <v>461</v>
      </c>
      <c r="B36" s="36">
        <v>65900</v>
      </c>
      <c r="C36" s="1">
        <v>13</v>
      </c>
      <c r="D36" s="36">
        <f t="shared" si="1"/>
        <v>856700</v>
      </c>
    </row>
    <row r="37" spans="1:4" x14ac:dyDescent="0.25">
      <c r="A37" s="210" t="s">
        <v>128</v>
      </c>
      <c r="B37" s="210"/>
      <c r="C37" s="210"/>
      <c r="D37" s="37">
        <f>SUM(D10:D36)</f>
        <v>55472600</v>
      </c>
    </row>
    <row r="39" spans="1:4" x14ac:dyDescent="0.25">
      <c r="A39" s="208" t="s">
        <v>270</v>
      </c>
      <c r="B39" s="209"/>
      <c r="C39" s="209"/>
      <c r="D39" s="209"/>
    </row>
    <row r="40" spans="1:4" x14ac:dyDescent="0.25">
      <c r="A40" s="126" t="s">
        <v>0</v>
      </c>
      <c r="B40" s="127" t="s">
        <v>444</v>
      </c>
      <c r="C40" s="126" t="s">
        <v>198</v>
      </c>
      <c r="D40" s="127" t="s">
        <v>445</v>
      </c>
    </row>
    <row r="41" spans="1:4" x14ac:dyDescent="0.25">
      <c r="A41" s="2" t="s">
        <v>462</v>
      </c>
      <c r="B41" s="36">
        <v>579900</v>
      </c>
      <c r="C41" s="1">
        <v>1</v>
      </c>
      <c r="D41" s="36">
        <f>B41*C41</f>
        <v>579900</v>
      </c>
    </row>
    <row r="42" spans="1:4" x14ac:dyDescent="0.25">
      <c r="A42" s="2" t="s">
        <v>463</v>
      </c>
      <c r="B42" s="36">
        <v>252900</v>
      </c>
      <c r="C42" s="1">
        <v>4</v>
      </c>
      <c r="D42" s="36">
        <f t="shared" ref="D42:D60" si="2">B42*C42</f>
        <v>1011600</v>
      </c>
    </row>
    <row r="43" spans="1:4" x14ac:dyDescent="0.25">
      <c r="A43" s="2" t="s">
        <v>464</v>
      </c>
      <c r="B43" s="36">
        <v>859900</v>
      </c>
      <c r="C43" s="1">
        <v>3</v>
      </c>
      <c r="D43" s="36">
        <f t="shared" si="2"/>
        <v>2579700</v>
      </c>
    </row>
    <row r="44" spans="1:4" x14ac:dyDescent="0.25">
      <c r="A44" s="2" t="s">
        <v>211</v>
      </c>
      <c r="B44" s="36">
        <v>2999900</v>
      </c>
      <c r="C44" s="1">
        <v>1</v>
      </c>
      <c r="D44" s="36">
        <f t="shared" si="2"/>
        <v>2999900</v>
      </c>
    </row>
    <row r="45" spans="1:4" x14ac:dyDescent="0.25">
      <c r="A45" s="2" t="s">
        <v>465</v>
      </c>
      <c r="B45" s="36">
        <v>342900</v>
      </c>
      <c r="C45" s="1">
        <v>1</v>
      </c>
      <c r="D45" s="36">
        <f t="shared" si="2"/>
        <v>342900</v>
      </c>
    </row>
    <row r="46" spans="1:4" x14ac:dyDescent="0.25">
      <c r="A46" s="2" t="s">
        <v>215</v>
      </c>
      <c r="B46" s="36">
        <v>699900</v>
      </c>
      <c r="C46" s="1">
        <v>2</v>
      </c>
      <c r="D46" s="36">
        <f t="shared" si="2"/>
        <v>1399800</v>
      </c>
    </row>
    <row r="47" spans="1:4" x14ac:dyDescent="0.25">
      <c r="A47" s="2" t="s">
        <v>466</v>
      </c>
      <c r="B47" s="36">
        <v>899900</v>
      </c>
      <c r="C47" s="1">
        <v>3</v>
      </c>
      <c r="D47" s="36">
        <f t="shared" si="2"/>
        <v>2699700</v>
      </c>
    </row>
    <row r="48" spans="1:4" x14ac:dyDescent="0.25">
      <c r="A48" s="2" t="s">
        <v>467</v>
      </c>
      <c r="B48" s="36">
        <v>34900</v>
      </c>
      <c r="C48" s="1">
        <v>1</v>
      </c>
      <c r="D48" s="36">
        <f t="shared" si="2"/>
        <v>34900</v>
      </c>
    </row>
    <row r="49" spans="1:4" x14ac:dyDescent="0.25">
      <c r="A49" s="2" t="s">
        <v>213</v>
      </c>
      <c r="B49" s="36">
        <v>49900</v>
      </c>
      <c r="C49" s="1">
        <v>1</v>
      </c>
      <c r="D49" s="36">
        <f t="shared" si="2"/>
        <v>49900</v>
      </c>
    </row>
    <row r="50" spans="1:4" x14ac:dyDescent="0.25">
      <c r="A50" s="2" t="s">
        <v>468</v>
      </c>
      <c r="B50" s="36">
        <v>64900</v>
      </c>
      <c r="C50" s="1">
        <v>1</v>
      </c>
      <c r="D50" s="36">
        <f t="shared" si="2"/>
        <v>64900</v>
      </c>
    </row>
    <row r="51" spans="1:4" x14ac:dyDescent="0.25">
      <c r="A51" s="2" t="s">
        <v>469</v>
      </c>
      <c r="B51" s="36">
        <v>192900</v>
      </c>
      <c r="C51" s="1">
        <v>1</v>
      </c>
      <c r="D51" s="36">
        <f t="shared" si="2"/>
        <v>192900</v>
      </c>
    </row>
    <row r="52" spans="1:4" x14ac:dyDescent="0.25">
      <c r="A52" s="2" t="s">
        <v>470</v>
      </c>
      <c r="B52" s="36">
        <v>4696900</v>
      </c>
      <c r="C52" s="1">
        <v>3</v>
      </c>
      <c r="D52" s="36">
        <f t="shared" si="2"/>
        <v>14090700</v>
      </c>
    </row>
    <row r="53" spans="1:4" x14ac:dyDescent="0.25">
      <c r="A53" s="2" t="s">
        <v>471</v>
      </c>
      <c r="B53" s="36">
        <v>619900</v>
      </c>
      <c r="C53" s="1">
        <v>2</v>
      </c>
      <c r="D53" s="36">
        <f t="shared" si="2"/>
        <v>1239800</v>
      </c>
    </row>
    <row r="54" spans="1:4" x14ac:dyDescent="0.25">
      <c r="A54" s="2" t="s">
        <v>443</v>
      </c>
      <c r="B54" s="36">
        <v>199900</v>
      </c>
      <c r="C54" s="1">
        <v>3</v>
      </c>
      <c r="D54" s="36">
        <f t="shared" si="2"/>
        <v>599700</v>
      </c>
    </row>
    <row r="55" spans="1:4" x14ac:dyDescent="0.25">
      <c r="A55" s="2" t="s">
        <v>472</v>
      </c>
      <c r="B55" s="36">
        <v>639900</v>
      </c>
      <c r="C55" s="1">
        <v>6</v>
      </c>
      <c r="D55" s="36">
        <f t="shared" si="2"/>
        <v>3839400</v>
      </c>
    </row>
    <row r="56" spans="1:4" x14ac:dyDescent="0.25">
      <c r="A56" s="2" t="s">
        <v>473</v>
      </c>
      <c r="B56" s="36">
        <v>270600</v>
      </c>
      <c r="C56" s="1">
        <v>1</v>
      </c>
      <c r="D56" s="36">
        <f t="shared" si="2"/>
        <v>270600</v>
      </c>
    </row>
    <row r="57" spans="1:4" x14ac:dyDescent="0.25">
      <c r="A57" s="2" t="s">
        <v>474</v>
      </c>
      <c r="B57" s="36">
        <v>1353000</v>
      </c>
      <c r="C57" s="1">
        <v>1</v>
      </c>
      <c r="D57" s="36">
        <f t="shared" si="2"/>
        <v>1353000</v>
      </c>
    </row>
    <row r="58" spans="1:4" x14ac:dyDescent="0.25">
      <c r="A58" s="2" t="s">
        <v>475</v>
      </c>
      <c r="B58" s="36">
        <v>93900</v>
      </c>
      <c r="C58" s="1">
        <v>11</v>
      </c>
      <c r="D58" s="36">
        <f t="shared" si="2"/>
        <v>1032900</v>
      </c>
    </row>
    <row r="59" spans="1:4" x14ac:dyDescent="0.25">
      <c r="A59" s="2" t="s">
        <v>476</v>
      </c>
      <c r="B59" s="36">
        <v>49900</v>
      </c>
      <c r="C59" s="1">
        <v>3</v>
      </c>
      <c r="D59" s="36">
        <f t="shared" si="2"/>
        <v>149700</v>
      </c>
    </row>
    <row r="60" spans="1:4" x14ac:dyDescent="0.25">
      <c r="A60" s="2" t="s">
        <v>477</v>
      </c>
      <c r="B60" s="36">
        <v>464900</v>
      </c>
      <c r="C60" s="1">
        <v>2</v>
      </c>
      <c r="D60" s="36">
        <f t="shared" si="2"/>
        <v>929800</v>
      </c>
    </row>
    <row r="61" spans="1:4" x14ac:dyDescent="0.25">
      <c r="A61" s="210" t="s">
        <v>128</v>
      </c>
      <c r="B61" s="210"/>
      <c r="C61" s="210"/>
      <c r="D61" s="37">
        <f>SUM(D41:D60)</f>
        <v>35461700</v>
      </c>
    </row>
    <row r="63" spans="1:4" x14ac:dyDescent="0.25">
      <c r="A63" s="208" t="s">
        <v>272</v>
      </c>
      <c r="B63" s="209"/>
      <c r="C63" s="209"/>
      <c r="D63" s="209"/>
    </row>
    <row r="64" spans="1:4" x14ac:dyDescent="0.25">
      <c r="A64" s="126" t="s">
        <v>0</v>
      </c>
      <c r="B64" s="127" t="s">
        <v>444</v>
      </c>
      <c r="C64" s="126" t="s">
        <v>198</v>
      </c>
      <c r="D64" s="127" t="s">
        <v>445</v>
      </c>
    </row>
    <row r="65" spans="1:4" x14ac:dyDescent="0.25">
      <c r="A65" s="2" t="s">
        <v>478</v>
      </c>
      <c r="B65" s="36">
        <v>2299900</v>
      </c>
      <c r="C65" s="1">
        <v>1</v>
      </c>
      <c r="D65" s="36">
        <f>B65*C65</f>
        <v>2299900</v>
      </c>
    </row>
    <row r="66" spans="1:4" x14ac:dyDescent="0.25">
      <c r="A66" s="2" t="s">
        <v>479</v>
      </c>
      <c r="B66" s="36">
        <v>999900</v>
      </c>
      <c r="C66" s="1">
        <v>1</v>
      </c>
      <c r="D66" s="36">
        <f t="shared" ref="D66:D72" si="3">B66*C66</f>
        <v>999900</v>
      </c>
    </row>
    <row r="67" spans="1:4" x14ac:dyDescent="0.25">
      <c r="A67" s="2" t="s">
        <v>217</v>
      </c>
      <c r="B67" s="36">
        <v>99900</v>
      </c>
      <c r="C67" s="1">
        <v>8</v>
      </c>
      <c r="D67" s="36">
        <f t="shared" si="3"/>
        <v>799200</v>
      </c>
    </row>
    <row r="68" spans="1:4" x14ac:dyDescent="0.25">
      <c r="A68" s="2" t="s">
        <v>480</v>
      </c>
      <c r="B68" s="36">
        <v>1299900</v>
      </c>
      <c r="C68" s="1">
        <v>1</v>
      </c>
      <c r="D68" s="36">
        <f t="shared" si="3"/>
        <v>1299900</v>
      </c>
    </row>
    <row r="69" spans="1:4" x14ac:dyDescent="0.25">
      <c r="A69" s="2" t="s">
        <v>615</v>
      </c>
      <c r="B69" s="36">
        <v>1299900</v>
      </c>
      <c r="C69" s="1">
        <v>1</v>
      </c>
      <c r="D69" s="36">
        <f t="shared" si="3"/>
        <v>1299900</v>
      </c>
    </row>
    <row r="70" spans="1:4" x14ac:dyDescent="0.25">
      <c r="A70" s="2" t="s">
        <v>481</v>
      </c>
      <c r="B70" s="36">
        <v>3359999</v>
      </c>
      <c r="C70" s="1">
        <v>1</v>
      </c>
      <c r="D70" s="36">
        <f t="shared" si="3"/>
        <v>3359999</v>
      </c>
    </row>
    <row r="71" spans="1:4" x14ac:dyDescent="0.25">
      <c r="A71" s="2" t="s">
        <v>482</v>
      </c>
      <c r="B71" s="36">
        <v>6799900</v>
      </c>
      <c r="C71" s="1">
        <v>1</v>
      </c>
      <c r="D71" s="36">
        <f t="shared" si="3"/>
        <v>6799900</v>
      </c>
    </row>
    <row r="72" spans="1:4" x14ac:dyDescent="0.25">
      <c r="A72" s="2" t="s">
        <v>483</v>
      </c>
      <c r="B72" s="36">
        <v>679900</v>
      </c>
      <c r="C72" s="1">
        <v>10</v>
      </c>
      <c r="D72" s="36">
        <f t="shared" si="3"/>
        <v>6799000</v>
      </c>
    </row>
    <row r="73" spans="1:4" x14ac:dyDescent="0.25">
      <c r="A73" s="210" t="s">
        <v>128</v>
      </c>
      <c r="B73" s="210"/>
      <c r="C73" s="210"/>
      <c r="D73" s="37">
        <f>SUM(D65:D72)</f>
        <v>23657699</v>
      </c>
    </row>
    <row r="75" spans="1:4" x14ac:dyDescent="0.25">
      <c r="A75" s="208" t="s">
        <v>274</v>
      </c>
      <c r="B75" s="209"/>
      <c r="C75" s="209"/>
      <c r="D75" s="209"/>
    </row>
    <row r="76" spans="1:4" x14ac:dyDescent="0.25">
      <c r="A76" s="126" t="s">
        <v>0</v>
      </c>
      <c r="B76" s="127" t="s">
        <v>444</v>
      </c>
      <c r="C76" s="126" t="s">
        <v>198</v>
      </c>
      <c r="D76" s="127" t="s">
        <v>445</v>
      </c>
    </row>
    <row r="77" spans="1:4" x14ac:dyDescent="0.25">
      <c r="A77" s="2" t="s">
        <v>484</v>
      </c>
      <c r="B77" s="36">
        <v>19900</v>
      </c>
      <c r="C77" s="1">
        <v>1</v>
      </c>
      <c r="D77" s="36">
        <f>B77*C77</f>
        <v>19900</v>
      </c>
    </row>
    <row r="78" spans="1:4" x14ac:dyDescent="0.25">
      <c r="A78" s="2" t="s">
        <v>485</v>
      </c>
      <c r="B78" s="36">
        <v>64900</v>
      </c>
      <c r="C78" s="1">
        <v>1</v>
      </c>
      <c r="D78" s="36">
        <f t="shared" ref="D78:D109" si="4">B78*C78</f>
        <v>64900</v>
      </c>
    </row>
    <row r="79" spans="1:4" x14ac:dyDescent="0.25">
      <c r="A79" s="2" t="s">
        <v>486</v>
      </c>
      <c r="B79" s="36">
        <v>399900</v>
      </c>
      <c r="C79" s="1">
        <v>3</v>
      </c>
      <c r="D79" s="36">
        <f t="shared" si="4"/>
        <v>1199700</v>
      </c>
    </row>
    <row r="80" spans="1:4" x14ac:dyDescent="0.25">
      <c r="A80" s="2" t="s">
        <v>487</v>
      </c>
      <c r="B80" s="36">
        <v>27900</v>
      </c>
      <c r="C80" s="1">
        <v>2</v>
      </c>
      <c r="D80" s="36">
        <f t="shared" si="4"/>
        <v>55800</v>
      </c>
    </row>
    <row r="81" spans="1:4" x14ac:dyDescent="0.25">
      <c r="A81" s="2" t="s">
        <v>488</v>
      </c>
      <c r="B81" s="36">
        <v>32900</v>
      </c>
      <c r="C81" s="1">
        <v>2</v>
      </c>
      <c r="D81" s="36">
        <f t="shared" si="4"/>
        <v>65800</v>
      </c>
    </row>
    <row r="82" spans="1:4" x14ac:dyDescent="0.25">
      <c r="A82" s="2" t="s">
        <v>489</v>
      </c>
      <c r="B82" s="36">
        <v>65610</v>
      </c>
      <c r="C82" s="1">
        <v>1</v>
      </c>
      <c r="D82" s="36">
        <f t="shared" si="4"/>
        <v>65610</v>
      </c>
    </row>
    <row r="83" spans="1:4" x14ac:dyDescent="0.25">
      <c r="A83" s="2" t="s">
        <v>490</v>
      </c>
      <c r="B83" s="36">
        <v>79900</v>
      </c>
      <c r="C83" s="1">
        <v>2</v>
      </c>
      <c r="D83" s="36">
        <f t="shared" si="4"/>
        <v>159800</v>
      </c>
    </row>
    <row r="84" spans="1:4" x14ac:dyDescent="0.25">
      <c r="A84" s="2" t="s">
        <v>491</v>
      </c>
      <c r="B84" s="36">
        <v>39900</v>
      </c>
      <c r="C84" s="1">
        <v>1</v>
      </c>
      <c r="D84" s="36">
        <f t="shared" si="4"/>
        <v>39900</v>
      </c>
    </row>
    <row r="85" spans="1:4" x14ac:dyDescent="0.25">
      <c r="A85" s="2" t="s">
        <v>492</v>
      </c>
      <c r="B85" s="36">
        <v>7900</v>
      </c>
      <c r="C85" s="1">
        <v>1</v>
      </c>
      <c r="D85" s="36">
        <f t="shared" si="4"/>
        <v>7900</v>
      </c>
    </row>
    <row r="86" spans="1:4" x14ac:dyDescent="0.25">
      <c r="A86" s="2" t="s">
        <v>493</v>
      </c>
      <c r="B86" s="36">
        <v>36900</v>
      </c>
      <c r="C86" s="1">
        <v>1</v>
      </c>
      <c r="D86" s="36">
        <f t="shared" si="4"/>
        <v>36900</v>
      </c>
    </row>
    <row r="87" spans="1:4" x14ac:dyDescent="0.25">
      <c r="A87" s="2" t="s">
        <v>494</v>
      </c>
      <c r="B87" s="36">
        <v>229900</v>
      </c>
      <c r="C87" s="1">
        <v>3</v>
      </c>
      <c r="D87" s="36">
        <f t="shared" si="4"/>
        <v>689700</v>
      </c>
    </row>
    <row r="88" spans="1:4" x14ac:dyDescent="0.25">
      <c r="A88" s="2" t="s">
        <v>613</v>
      </c>
      <c r="B88" s="36">
        <v>57400</v>
      </c>
      <c r="C88" s="1">
        <v>2</v>
      </c>
      <c r="D88" s="36">
        <f t="shared" si="4"/>
        <v>114800</v>
      </c>
    </row>
    <row r="89" spans="1:4" x14ac:dyDescent="0.25">
      <c r="A89" s="2" t="s">
        <v>495</v>
      </c>
      <c r="B89" s="36">
        <v>59900</v>
      </c>
      <c r="C89" s="1">
        <v>1</v>
      </c>
      <c r="D89" s="36">
        <f t="shared" si="4"/>
        <v>59900</v>
      </c>
    </row>
    <row r="90" spans="1:4" x14ac:dyDescent="0.25">
      <c r="A90" s="2" t="s">
        <v>496</v>
      </c>
      <c r="B90" s="36">
        <v>29500</v>
      </c>
      <c r="C90" s="1">
        <v>1</v>
      </c>
      <c r="D90" s="36">
        <f t="shared" si="4"/>
        <v>29500</v>
      </c>
    </row>
    <row r="91" spans="1:4" x14ac:dyDescent="0.25">
      <c r="A91" s="2" t="s">
        <v>497</v>
      </c>
      <c r="B91" s="36">
        <v>92900</v>
      </c>
      <c r="C91" s="1">
        <v>2</v>
      </c>
      <c r="D91" s="36">
        <f t="shared" si="4"/>
        <v>185800</v>
      </c>
    </row>
    <row r="92" spans="1:4" x14ac:dyDescent="0.25">
      <c r="A92" s="2" t="s">
        <v>498</v>
      </c>
      <c r="B92" s="36">
        <v>49900</v>
      </c>
      <c r="C92" s="1">
        <v>3</v>
      </c>
      <c r="D92" s="36">
        <f t="shared" si="4"/>
        <v>149700</v>
      </c>
    </row>
    <row r="93" spans="1:4" x14ac:dyDescent="0.25">
      <c r="A93" s="2" t="s">
        <v>499</v>
      </c>
      <c r="B93" s="36">
        <v>226900</v>
      </c>
      <c r="C93" s="1">
        <v>1</v>
      </c>
      <c r="D93" s="36">
        <f t="shared" si="4"/>
        <v>226900</v>
      </c>
    </row>
    <row r="94" spans="1:4" x14ac:dyDescent="0.25">
      <c r="A94" s="2" t="s">
        <v>500</v>
      </c>
      <c r="B94" s="36">
        <v>21900</v>
      </c>
      <c r="C94" s="1">
        <v>2</v>
      </c>
      <c r="D94" s="36">
        <f t="shared" si="4"/>
        <v>43800</v>
      </c>
    </row>
    <row r="95" spans="1:4" x14ac:dyDescent="0.25">
      <c r="A95" s="2" t="s">
        <v>501</v>
      </c>
      <c r="B95" s="36">
        <v>139900</v>
      </c>
      <c r="C95" s="1">
        <v>1</v>
      </c>
      <c r="D95" s="36">
        <f t="shared" si="4"/>
        <v>139900</v>
      </c>
    </row>
    <row r="96" spans="1:4" x14ac:dyDescent="0.25">
      <c r="A96" s="2" t="s">
        <v>502</v>
      </c>
      <c r="B96" s="36">
        <v>54900</v>
      </c>
      <c r="C96" s="1">
        <v>2</v>
      </c>
      <c r="D96" s="36">
        <f t="shared" si="4"/>
        <v>109800</v>
      </c>
    </row>
    <row r="97" spans="1:6" x14ac:dyDescent="0.25">
      <c r="A97" s="2" t="s">
        <v>503</v>
      </c>
      <c r="B97" s="36">
        <v>118900</v>
      </c>
      <c r="C97" s="1">
        <v>1</v>
      </c>
      <c r="D97" s="36">
        <f t="shared" si="4"/>
        <v>118900</v>
      </c>
    </row>
    <row r="98" spans="1:6" x14ac:dyDescent="0.25">
      <c r="A98" s="2" t="s">
        <v>504</v>
      </c>
      <c r="B98" s="36">
        <v>82000</v>
      </c>
      <c r="C98" s="1">
        <v>1</v>
      </c>
      <c r="D98" s="36">
        <f t="shared" si="4"/>
        <v>82000</v>
      </c>
    </row>
    <row r="99" spans="1:6" x14ac:dyDescent="0.25">
      <c r="A99" s="2" t="s">
        <v>505</v>
      </c>
      <c r="B99" s="36">
        <v>399900</v>
      </c>
      <c r="C99" s="1">
        <v>2</v>
      </c>
      <c r="D99" s="36">
        <f t="shared" si="4"/>
        <v>799800</v>
      </c>
    </row>
    <row r="100" spans="1:6" x14ac:dyDescent="0.25">
      <c r="A100" s="2" t="s">
        <v>506</v>
      </c>
      <c r="B100" s="36">
        <v>16900</v>
      </c>
      <c r="C100" s="1">
        <v>41</v>
      </c>
      <c r="D100" s="36">
        <f t="shared" si="4"/>
        <v>692900</v>
      </c>
    </row>
    <row r="101" spans="1:6" x14ac:dyDescent="0.25">
      <c r="A101" s="2" t="s">
        <v>507</v>
      </c>
      <c r="B101" s="36">
        <v>84900</v>
      </c>
      <c r="C101" s="1">
        <v>1</v>
      </c>
      <c r="D101" s="36">
        <f t="shared" si="4"/>
        <v>84900</v>
      </c>
    </row>
    <row r="102" spans="1:6" x14ac:dyDescent="0.25">
      <c r="A102" s="2" t="s">
        <v>508</v>
      </c>
      <c r="B102" s="36">
        <v>49900</v>
      </c>
      <c r="C102" s="1">
        <v>13</v>
      </c>
      <c r="D102" s="36">
        <f t="shared" si="4"/>
        <v>648700</v>
      </c>
    </row>
    <row r="103" spans="1:6" x14ac:dyDescent="0.25">
      <c r="A103" s="2" t="s">
        <v>535</v>
      </c>
      <c r="B103" s="36">
        <v>84900</v>
      </c>
      <c r="C103" s="1">
        <v>1</v>
      </c>
      <c r="D103" s="36">
        <f t="shared" si="4"/>
        <v>84900</v>
      </c>
    </row>
    <row r="104" spans="1:6" x14ac:dyDescent="0.25">
      <c r="A104" s="2" t="s">
        <v>536</v>
      </c>
      <c r="B104" s="36">
        <v>89900</v>
      </c>
      <c r="C104" s="1">
        <v>1</v>
      </c>
      <c r="D104" s="36">
        <f t="shared" si="4"/>
        <v>89900</v>
      </c>
    </row>
    <row r="105" spans="1:6" x14ac:dyDescent="0.25">
      <c r="A105" s="2" t="s">
        <v>537</v>
      </c>
      <c r="B105" s="36">
        <v>24900</v>
      </c>
      <c r="C105" s="1">
        <v>1</v>
      </c>
      <c r="D105" s="36">
        <f t="shared" si="4"/>
        <v>24900</v>
      </c>
    </row>
    <row r="106" spans="1:6" x14ac:dyDescent="0.25">
      <c r="A106" s="2" t="s">
        <v>538</v>
      </c>
      <c r="B106" s="36">
        <v>64900</v>
      </c>
      <c r="C106" s="1">
        <v>1</v>
      </c>
      <c r="D106" s="36">
        <f t="shared" si="4"/>
        <v>64900</v>
      </c>
    </row>
    <row r="107" spans="1:6" x14ac:dyDescent="0.25">
      <c r="A107" s="2" t="s">
        <v>539</v>
      </c>
      <c r="B107" s="36">
        <v>69000</v>
      </c>
      <c r="C107" s="1">
        <v>1</v>
      </c>
      <c r="D107" s="36">
        <f t="shared" si="4"/>
        <v>69000</v>
      </c>
    </row>
    <row r="108" spans="1:6" x14ac:dyDescent="0.25">
      <c r="A108" s="2" t="s">
        <v>509</v>
      </c>
      <c r="B108" s="36">
        <v>39900</v>
      </c>
      <c r="C108" s="1">
        <v>13</v>
      </c>
      <c r="D108" s="36">
        <f t="shared" si="4"/>
        <v>518700</v>
      </c>
    </row>
    <row r="109" spans="1:6" x14ac:dyDescent="0.25">
      <c r="A109" s="2" t="s">
        <v>510</v>
      </c>
      <c r="B109" s="36">
        <v>89900</v>
      </c>
      <c r="C109" s="1">
        <v>1</v>
      </c>
      <c r="D109" s="36">
        <f t="shared" si="4"/>
        <v>89900</v>
      </c>
    </row>
    <row r="110" spans="1:6" x14ac:dyDescent="0.25">
      <c r="A110" s="210" t="s">
        <v>128</v>
      </c>
      <c r="B110" s="210"/>
      <c r="C110" s="210"/>
      <c r="D110" s="37">
        <f>SUM(D77:D109)</f>
        <v>6835410</v>
      </c>
    </row>
    <row r="111" spans="1:6" ht="15.75" thickBot="1" x14ac:dyDescent="0.3"/>
    <row r="112" spans="1:6" ht="19.5" thickBot="1" x14ac:dyDescent="0.35">
      <c r="A112" s="205" t="s">
        <v>511</v>
      </c>
      <c r="B112" s="206"/>
      <c r="C112" s="206"/>
      <c r="D112" s="206"/>
      <c r="E112" s="206"/>
      <c r="F112" s="207"/>
    </row>
    <row r="114" spans="1:6" x14ac:dyDescent="0.25">
      <c r="A114" s="128" t="s">
        <v>0</v>
      </c>
      <c r="B114" s="129" t="s">
        <v>1</v>
      </c>
    </row>
    <row r="115" spans="1:6" x14ac:dyDescent="0.25">
      <c r="A115" s="107" t="str">
        <f>A1</f>
        <v>Construcciones y Edificaciones</v>
      </c>
      <c r="B115" s="36">
        <f>D6</f>
        <v>681900000</v>
      </c>
    </row>
    <row r="116" spans="1:6" x14ac:dyDescent="0.25">
      <c r="A116" s="2" t="str">
        <f>A8</f>
        <v>Muebles y enseres</v>
      </c>
      <c r="B116" s="36">
        <f>D37</f>
        <v>55472600</v>
      </c>
    </row>
    <row r="117" spans="1:6" x14ac:dyDescent="0.25">
      <c r="A117" s="2" t="str">
        <f>A39</f>
        <v>Maquinaria y equipos</v>
      </c>
      <c r="B117" s="36">
        <f>D61</f>
        <v>35461700</v>
      </c>
    </row>
    <row r="118" spans="1:6" x14ac:dyDescent="0.25">
      <c r="A118" s="2" t="str">
        <f>A63</f>
        <v>Equipos de comunicación y cómputo</v>
      </c>
      <c r="B118" s="36">
        <f>D73</f>
        <v>23657699</v>
      </c>
    </row>
    <row r="119" spans="1:6" x14ac:dyDescent="0.25">
      <c r="A119" s="2" t="str">
        <f>A75</f>
        <v>Herramientas y utensilios</v>
      </c>
      <c r="B119" s="36">
        <f>D110</f>
        <v>6835410</v>
      </c>
    </row>
    <row r="120" spans="1:6" x14ac:dyDescent="0.25">
      <c r="A120" s="51" t="s">
        <v>128</v>
      </c>
      <c r="B120" s="37">
        <f>SUM(B115:B119)</f>
        <v>803327409</v>
      </c>
    </row>
    <row r="121" spans="1:6" ht="15.75" thickBot="1" x14ac:dyDescent="0.3"/>
    <row r="122" spans="1:6" ht="19.5" thickBot="1" x14ac:dyDescent="0.35">
      <c r="A122" s="205" t="s">
        <v>512</v>
      </c>
      <c r="B122" s="206"/>
      <c r="C122" s="206"/>
      <c r="D122" s="206"/>
      <c r="E122" s="206"/>
      <c r="F122" s="207"/>
    </row>
    <row r="124" spans="1:6" x14ac:dyDescent="0.25">
      <c r="A124" s="128" t="s">
        <v>0</v>
      </c>
      <c r="B124" s="129" t="s">
        <v>1</v>
      </c>
    </row>
    <row r="125" spans="1:6" ht="30" x14ac:dyDescent="0.25">
      <c r="A125" s="5" t="s">
        <v>521</v>
      </c>
      <c r="B125" s="130">
        <v>5000000</v>
      </c>
    </row>
    <row r="126" spans="1:6" x14ac:dyDescent="0.25">
      <c r="A126" s="5" t="s">
        <v>620</v>
      </c>
      <c r="B126" s="130">
        <f>1500*4100</f>
        <v>6150000</v>
      </c>
    </row>
    <row r="127" spans="1:6" x14ac:dyDescent="0.25">
      <c r="A127" s="5" t="s">
        <v>547</v>
      </c>
      <c r="B127" s="130">
        <v>4000000</v>
      </c>
    </row>
    <row r="128" spans="1:6" ht="30" x14ac:dyDescent="0.25">
      <c r="A128" s="5" t="s">
        <v>513</v>
      </c>
      <c r="B128" s="130">
        <v>254000</v>
      </c>
    </row>
    <row r="129" spans="1:6" x14ac:dyDescent="0.25">
      <c r="A129" s="8" t="s">
        <v>514</v>
      </c>
      <c r="B129" s="130">
        <v>8100</v>
      </c>
    </row>
    <row r="130" spans="1:6" x14ac:dyDescent="0.25">
      <c r="A130" s="8" t="s">
        <v>515</v>
      </c>
      <c r="B130" s="130">
        <f>B115*1/1000</f>
        <v>681900</v>
      </c>
    </row>
    <row r="131" spans="1:6" ht="30" x14ac:dyDescent="0.25">
      <c r="A131" s="5" t="s">
        <v>516</v>
      </c>
      <c r="B131" s="130">
        <f>B115*10.23/1000</f>
        <v>6975837</v>
      </c>
    </row>
    <row r="132" spans="1:6" x14ac:dyDescent="0.25">
      <c r="A132" s="8" t="s">
        <v>517</v>
      </c>
      <c r="B132" s="130">
        <v>22100</v>
      </c>
    </row>
    <row r="133" spans="1:6" x14ac:dyDescent="0.25">
      <c r="A133" s="8" t="s">
        <v>518</v>
      </c>
      <c r="B133" s="130">
        <v>23100</v>
      </c>
    </row>
    <row r="134" spans="1:6" x14ac:dyDescent="0.25">
      <c r="A134" s="8" t="s">
        <v>520</v>
      </c>
      <c r="B134" s="130">
        <v>5800</v>
      </c>
    </row>
    <row r="135" spans="1:6" ht="30" x14ac:dyDescent="0.25">
      <c r="A135" s="5" t="s">
        <v>519</v>
      </c>
      <c r="B135" s="130">
        <v>11600</v>
      </c>
    </row>
    <row r="136" spans="1:6" x14ac:dyDescent="0.25">
      <c r="A136" s="51" t="s">
        <v>128</v>
      </c>
      <c r="B136" s="37">
        <f>SUM(B125:B135)</f>
        <v>23132437</v>
      </c>
    </row>
    <row r="137" spans="1:6" ht="15.75" thickBot="1" x14ac:dyDescent="0.3"/>
    <row r="138" spans="1:6" ht="19.5" thickBot="1" x14ac:dyDescent="0.35">
      <c r="A138" s="205" t="s">
        <v>522</v>
      </c>
      <c r="B138" s="206"/>
      <c r="C138" s="206"/>
      <c r="D138" s="206"/>
      <c r="E138" s="206"/>
      <c r="F138" s="207"/>
    </row>
    <row r="140" spans="1:6" ht="28.5" x14ac:dyDescent="0.25">
      <c r="A140" s="131" t="s">
        <v>524</v>
      </c>
      <c r="B140" s="132">
        <v>3</v>
      </c>
    </row>
    <row r="142" spans="1:6" x14ac:dyDescent="0.25">
      <c r="A142" s="128" t="s">
        <v>0</v>
      </c>
      <c r="B142" s="129" t="s">
        <v>523</v>
      </c>
      <c r="C142" s="129" t="s">
        <v>306</v>
      </c>
    </row>
    <row r="143" spans="1:6" x14ac:dyDescent="0.25">
      <c r="A143" s="5" t="s">
        <v>525</v>
      </c>
      <c r="B143" s="130">
        <f>Costos!B110/12</f>
        <v>24353557.774093051</v>
      </c>
      <c r="C143" s="130">
        <f>B143*$B$140</f>
        <v>73060673.322279155</v>
      </c>
    </row>
    <row r="144" spans="1:6" x14ac:dyDescent="0.25">
      <c r="A144" s="5" t="s">
        <v>526</v>
      </c>
      <c r="B144" s="130">
        <f>Gastos!B24/12</f>
        <v>29391948.024393052</v>
      </c>
      <c r="C144" s="130">
        <f t="shared" ref="C144:C146" si="5">B144*$B$140</f>
        <v>88175844.073179156</v>
      </c>
    </row>
    <row r="145" spans="1:6" x14ac:dyDescent="0.25">
      <c r="A145" s="8" t="s">
        <v>527</v>
      </c>
      <c r="B145" s="130">
        <f>Crédito!D8</f>
        <v>5437843.2973434348</v>
      </c>
      <c r="C145" s="130">
        <f>Crédito!D8+Crédito!D9+Crédito!D10</f>
        <v>16154077.959021594</v>
      </c>
    </row>
    <row r="146" spans="1:6" x14ac:dyDescent="0.25">
      <c r="A146" s="8" t="s">
        <v>528</v>
      </c>
      <c r="B146" s="130">
        <f>'Proyeccion OPTIMISTA'!C63/12</f>
        <v>324228.68146666669</v>
      </c>
      <c r="C146" s="130">
        <f t="shared" si="5"/>
        <v>972686.04440000001</v>
      </c>
    </row>
    <row r="147" spans="1:6" x14ac:dyDescent="0.25">
      <c r="A147" s="51" t="s">
        <v>128</v>
      </c>
      <c r="B147" s="37">
        <f>SUM(B143:B146)</f>
        <v>59507577.7772962</v>
      </c>
      <c r="C147" s="37">
        <f>SUM(C143:C146)</f>
        <v>178363281.39887992</v>
      </c>
    </row>
    <row r="148" spans="1:6" ht="15.75" thickBot="1" x14ac:dyDescent="0.3"/>
    <row r="149" spans="1:6" ht="19.5" thickBot="1" x14ac:dyDescent="0.35">
      <c r="A149" s="205" t="s">
        <v>529</v>
      </c>
      <c r="B149" s="206"/>
      <c r="C149" s="206"/>
      <c r="D149" s="206"/>
      <c r="E149" s="206"/>
      <c r="F149" s="207"/>
    </row>
    <row r="151" spans="1:6" x14ac:dyDescent="0.25">
      <c r="A151" s="128" t="s">
        <v>0</v>
      </c>
      <c r="B151" s="129" t="s">
        <v>306</v>
      </c>
    </row>
    <row r="152" spans="1:6" x14ac:dyDescent="0.25">
      <c r="A152" s="5" t="s">
        <v>392</v>
      </c>
      <c r="B152" s="130">
        <f>B120</f>
        <v>803327409</v>
      </c>
    </row>
    <row r="153" spans="1:6" x14ac:dyDescent="0.25">
      <c r="A153" s="5" t="s">
        <v>393</v>
      </c>
      <c r="B153" s="130">
        <f>B136</f>
        <v>23132437</v>
      </c>
    </row>
    <row r="154" spans="1:6" x14ac:dyDescent="0.25">
      <c r="A154" s="8" t="s">
        <v>530</v>
      </c>
      <c r="B154" s="130">
        <f>C147</f>
        <v>178363281.39887992</v>
      </c>
    </row>
    <row r="155" spans="1:6" x14ac:dyDescent="0.25">
      <c r="A155" s="51" t="s">
        <v>128</v>
      </c>
      <c r="B155" s="37">
        <f>SUM(B152:B154)</f>
        <v>1004823127.3988799</v>
      </c>
    </row>
    <row r="156" spans="1:6" ht="15.75" thickBot="1" x14ac:dyDescent="0.3"/>
    <row r="157" spans="1:6" ht="19.5" thickBot="1" x14ac:dyDescent="0.35">
      <c r="A157" s="205" t="s">
        <v>531</v>
      </c>
      <c r="B157" s="206"/>
      <c r="C157" s="206"/>
      <c r="D157" s="206"/>
      <c r="E157" s="206"/>
      <c r="F157" s="207"/>
    </row>
    <row r="159" spans="1:6" x14ac:dyDescent="0.25">
      <c r="A159" s="128" t="s">
        <v>532</v>
      </c>
      <c r="B159" s="129" t="s">
        <v>10</v>
      </c>
      <c r="C159" s="129" t="s">
        <v>1</v>
      </c>
    </row>
    <row r="160" spans="1:6" x14ac:dyDescent="0.25">
      <c r="A160" s="5" t="s">
        <v>533</v>
      </c>
      <c r="B160" s="181">
        <f>C160/C162</f>
        <v>0.68153599248022567</v>
      </c>
      <c r="C160" s="130">
        <f>C162-C161</f>
        <v>684823127.39887989</v>
      </c>
    </row>
    <row r="161" spans="1:3" x14ac:dyDescent="0.25">
      <c r="A161" s="5" t="s">
        <v>534</v>
      </c>
      <c r="B161" s="181">
        <f>C161/C162</f>
        <v>0.31846400751977427</v>
      </c>
      <c r="C161" s="130">
        <v>320000000</v>
      </c>
    </row>
    <row r="162" spans="1:3" x14ac:dyDescent="0.25">
      <c r="A162" s="51" t="s">
        <v>128</v>
      </c>
      <c r="B162" s="133">
        <f>SUM(B160:B161)</f>
        <v>1</v>
      </c>
      <c r="C162" s="37">
        <f>B155</f>
        <v>1004823127.3988799</v>
      </c>
    </row>
  </sheetData>
  <mergeCells count="15">
    <mergeCell ref="A1:D1"/>
    <mergeCell ref="A149:F149"/>
    <mergeCell ref="A157:F157"/>
    <mergeCell ref="A75:D75"/>
    <mergeCell ref="A110:C110"/>
    <mergeCell ref="A112:F112"/>
    <mergeCell ref="A122:F122"/>
    <mergeCell ref="A138:F138"/>
    <mergeCell ref="A73:C73"/>
    <mergeCell ref="A8:D8"/>
    <mergeCell ref="A37:C37"/>
    <mergeCell ref="A39:D39"/>
    <mergeCell ref="A61:C61"/>
    <mergeCell ref="A63:D63"/>
    <mergeCell ref="A6:C6"/>
  </mergeCells>
  <pageMargins left="0.7" right="0.7" top="0.75" bottom="0.75" header="0.3" footer="0.3"/>
  <ignoredErrors>
    <ignoredError sqref="C1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0F52-12E4-483C-AC37-1E0C3AC8EFC6}">
  <dimension ref="A1:G103"/>
  <sheetViews>
    <sheetView showGridLines="0" workbookViewId="0">
      <selection activeCell="C5" sqref="C5"/>
    </sheetView>
  </sheetViews>
  <sheetFormatPr baseColWidth="10" defaultRowHeight="15" x14ac:dyDescent="0.25"/>
  <cols>
    <col min="1" max="1" width="33" style="3" customWidth="1"/>
    <col min="2" max="2" width="20.7109375" style="3" bestFit="1" customWidth="1"/>
    <col min="3" max="3" width="22.85546875" style="3" bestFit="1" customWidth="1"/>
    <col min="4" max="4" width="28.7109375" style="3" customWidth="1"/>
    <col min="5" max="5" width="29.140625" style="3" customWidth="1"/>
    <col min="6" max="6" width="18.42578125" style="3" customWidth="1"/>
    <col min="7" max="7" width="17.7109375" style="3" customWidth="1"/>
    <col min="8" max="16384" width="11.42578125" style="3"/>
  </cols>
  <sheetData>
    <row r="1" spans="1:7" ht="19.5" thickBot="1" x14ac:dyDescent="0.35">
      <c r="A1" s="205" t="s">
        <v>148</v>
      </c>
      <c r="B1" s="206"/>
      <c r="C1" s="206"/>
      <c r="D1" s="206"/>
      <c r="E1" s="206"/>
      <c r="F1" s="206"/>
      <c r="G1" s="207"/>
    </row>
    <row r="2" spans="1:7" x14ac:dyDescent="0.25">
      <c r="A2" s="217" t="s">
        <v>219</v>
      </c>
      <c r="B2" s="217"/>
    </row>
    <row r="3" spans="1:7" x14ac:dyDescent="0.25">
      <c r="B3" s="219" t="s">
        <v>150</v>
      </c>
      <c r="C3" s="220"/>
      <c r="D3" s="50" t="s">
        <v>165</v>
      </c>
      <c r="E3" s="50" t="s">
        <v>174</v>
      </c>
    </row>
    <row r="4" spans="1:7" x14ac:dyDescent="0.25">
      <c r="A4" s="53" t="s">
        <v>149</v>
      </c>
      <c r="B4" s="57" t="s">
        <v>151</v>
      </c>
      <c r="C4" s="57" t="s">
        <v>152</v>
      </c>
      <c r="D4" s="57">
        <v>7</v>
      </c>
      <c r="E4" s="57">
        <f>D4*'Resultados Inv Mercados'!$B$14</f>
        <v>42147</v>
      </c>
    </row>
    <row r="5" spans="1:7" x14ac:dyDescent="0.25">
      <c r="A5" s="53" t="s">
        <v>153</v>
      </c>
      <c r="B5" s="57" t="s">
        <v>158</v>
      </c>
      <c r="C5" s="57" t="s">
        <v>159</v>
      </c>
      <c r="D5" s="57">
        <v>3</v>
      </c>
      <c r="E5" s="57">
        <f>D5*'Resultados Inv Mercados'!$B$14</f>
        <v>18063</v>
      </c>
    </row>
    <row r="6" spans="1:7" x14ac:dyDescent="0.25">
      <c r="A6" s="53" t="s">
        <v>154</v>
      </c>
      <c r="B6" s="57" t="s">
        <v>256</v>
      </c>
      <c r="C6" s="57" t="s">
        <v>160</v>
      </c>
      <c r="D6" s="57">
        <f>5*10</f>
        <v>50</v>
      </c>
      <c r="E6" s="57">
        <f>D6*'Resultados Inv Mercados'!$B$14</f>
        <v>301050</v>
      </c>
    </row>
    <row r="7" spans="1:7" x14ac:dyDescent="0.25">
      <c r="A7" s="53" t="s">
        <v>155</v>
      </c>
      <c r="B7" s="57" t="s">
        <v>161</v>
      </c>
      <c r="C7" s="57" t="s">
        <v>162</v>
      </c>
      <c r="D7" s="57">
        <f>5*6</f>
        <v>30</v>
      </c>
      <c r="E7" s="57">
        <f>D7*'Resultados Inv Mercados'!$B$14</f>
        <v>180630</v>
      </c>
    </row>
    <row r="8" spans="1:7" x14ac:dyDescent="0.25">
      <c r="A8" s="53" t="s">
        <v>156</v>
      </c>
      <c r="B8" s="57" t="s">
        <v>163</v>
      </c>
      <c r="C8" s="57" t="s">
        <v>164</v>
      </c>
      <c r="D8" s="57">
        <v>20</v>
      </c>
      <c r="E8" s="57">
        <f>D8*'Resultados Inv Mercados'!$B$14</f>
        <v>120420</v>
      </c>
    </row>
    <row r="9" spans="1:7" x14ac:dyDescent="0.25">
      <c r="A9" s="53" t="s">
        <v>157</v>
      </c>
      <c r="B9" s="57" t="s">
        <v>166</v>
      </c>
      <c r="C9" s="57" t="s">
        <v>167</v>
      </c>
      <c r="D9" s="57">
        <f>ROUND((5/22)*100*'Resultados Inv Mercados'!I14*(1-'Resultados Inv Mercados'!I15),0)</f>
        <v>1</v>
      </c>
      <c r="E9" s="57">
        <f>D9*'Resultados Inv Mercados'!$B$14</f>
        <v>6021</v>
      </c>
    </row>
    <row r="10" spans="1:7" x14ac:dyDescent="0.25">
      <c r="A10" s="221" t="s">
        <v>175</v>
      </c>
      <c r="B10" s="222"/>
      <c r="C10" s="222"/>
      <c r="D10" s="60">
        <f>SUM(D4:D9)</f>
        <v>111</v>
      </c>
      <c r="E10" s="60">
        <f>SUM(E4:E9)</f>
        <v>668331</v>
      </c>
    </row>
    <row r="11" spans="1:7" x14ac:dyDescent="0.25">
      <c r="E11" s="73"/>
    </row>
    <row r="12" spans="1:7" x14ac:dyDescent="0.25">
      <c r="A12" s="218" t="s">
        <v>220</v>
      </c>
      <c r="B12" s="218"/>
    </row>
    <row r="13" spans="1:7" ht="13.5" customHeight="1" x14ac:dyDescent="0.25">
      <c r="B13" s="223" t="s">
        <v>150</v>
      </c>
      <c r="C13" s="220"/>
      <c r="D13" s="50" t="s">
        <v>165</v>
      </c>
      <c r="E13" s="50" t="s">
        <v>174</v>
      </c>
    </row>
    <row r="14" spans="1:7" ht="29.25" customHeight="1" x14ac:dyDescent="0.25">
      <c r="A14" s="53" t="s">
        <v>168</v>
      </c>
      <c r="B14" s="224" t="s">
        <v>169</v>
      </c>
      <c r="C14" s="225"/>
      <c r="D14" s="59">
        <f>(D4+D7)*3</f>
        <v>111</v>
      </c>
      <c r="E14" s="59">
        <f>D14*365</f>
        <v>40515</v>
      </c>
    </row>
    <row r="15" spans="1:7" x14ac:dyDescent="0.25">
      <c r="A15" s="53" t="s">
        <v>170</v>
      </c>
      <c r="B15" s="57" t="s">
        <v>172</v>
      </c>
      <c r="C15" s="57" t="s">
        <v>173</v>
      </c>
      <c r="D15" s="57">
        <f>12*10</f>
        <v>120</v>
      </c>
      <c r="E15" s="59">
        <f>D15*365</f>
        <v>43800</v>
      </c>
    </row>
    <row r="16" spans="1:7" x14ac:dyDescent="0.25">
      <c r="A16" s="53" t="s">
        <v>171</v>
      </c>
      <c r="B16" s="57" t="s">
        <v>176</v>
      </c>
      <c r="C16" s="57" t="s">
        <v>177</v>
      </c>
      <c r="D16" s="57">
        <f>6*11</f>
        <v>66</v>
      </c>
      <c r="E16" s="59">
        <f>D16*365</f>
        <v>24090</v>
      </c>
    </row>
    <row r="17" spans="1:7" ht="17.25" customHeight="1" x14ac:dyDescent="0.25">
      <c r="A17" s="53" t="s">
        <v>188</v>
      </c>
      <c r="B17" s="57" t="s">
        <v>189</v>
      </c>
      <c r="C17" s="57" t="s">
        <v>187</v>
      </c>
      <c r="D17" s="57">
        <f>0.2*280</f>
        <v>56</v>
      </c>
      <c r="E17" s="59">
        <f>D17*365</f>
        <v>20440</v>
      </c>
    </row>
    <row r="18" spans="1:7" x14ac:dyDescent="0.25">
      <c r="A18" s="53" t="s">
        <v>178</v>
      </c>
      <c r="B18" s="57" t="s">
        <v>618</v>
      </c>
      <c r="C18" s="57" t="s">
        <v>167</v>
      </c>
      <c r="D18" s="57">
        <f>ROUND((15/22)*100*('Resultados Inv Mercados'!B14/365)*'Resultados Inv Mercados'!I14*'Resultados Inv Mercados'!I15,0)</f>
        <v>64</v>
      </c>
      <c r="E18" s="59">
        <f t="shared" ref="E18:E20" si="0">D18*365</f>
        <v>23360</v>
      </c>
    </row>
    <row r="19" spans="1:7" x14ac:dyDescent="0.25">
      <c r="A19" s="53" t="s">
        <v>179</v>
      </c>
      <c r="B19" s="57" t="s">
        <v>183</v>
      </c>
      <c r="C19" s="57" t="s">
        <v>183</v>
      </c>
      <c r="D19" s="57">
        <f>100+100</f>
        <v>200</v>
      </c>
      <c r="E19" s="59">
        <f t="shared" si="0"/>
        <v>73000</v>
      </c>
    </row>
    <row r="20" spans="1:7" x14ac:dyDescent="0.25">
      <c r="A20" s="53" t="s">
        <v>180</v>
      </c>
      <c r="B20" s="57" t="s">
        <v>194</v>
      </c>
      <c r="C20" s="57" t="s">
        <v>184</v>
      </c>
      <c r="D20" s="57">
        <f>0.5*20</f>
        <v>10</v>
      </c>
      <c r="E20" s="59">
        <f t="shared" si="0"/>
        <v>3650</v>
      </c>
    </row>
    <row r="21" spans="1:7" x14ac:dyDescent="0.25">
      <c r="A21" s="221" t="s">
        <v>181</v>
      </c>
      <c r="B21" s="222"/>
      <c r="C21" s="222"/>
      <c r="D21" s="60">
        <f>SUM(D14:D20)</f>
        <v>627</v>
      </c>
      <c r="E21" s="61">
        <f>SUM(E14:E20)</f>
        <v>228855</v>
      </c>
    </row>
    <row r="22" spans="1:7" x14ac:dyDescent="0.25">
      <c r="G22" s="64"/>
    </row>
    <row r="23" spans="1:7" x14ac:dyDescent="0.25">
      <c r="A23" s="58" t="s">
        <v>185</v>
      </c>
      <c r="B23" s="164">
        <f>11991+6704</f>
        <v>18695</v>
      </c>
    </row>
    <row r="24" spans="1:7" x14ac:dyDescent="0.25">
      <c r="A24" s="58" t="s">
        <v>186</v>
      </c>
      <c r="B24" s="165">
        <f>3436+1895</f>
        <v>5331</v>
      </c>
    </row>
    <row r="26" spans="1:7" ht="28.5" x14ac:dyDescent="0.25">
      <c r="A26" s="27" t="s">
        <v>11</v>
      </c>
      <c r="B26" s="62">
        <f>'Resultados Inv Mercados'!B22</f>
        <v>2.4450515895953758E-2</v>
      </c>
    </row>
    <row r="27" spans="1:7" x14ac:dyDescent="0.25">
      <c r="A27" s="27" t="s">
        <v>190</v>
      </c>
      <c r="B27" s="62">
        <f>AVERAGE('Proyeccion OPTIMISTA'!C29:G29)</f>
        <v>6.966E-2</v>
      </c>
    </row>
    <row r="28" spans="1:7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7" x14ac:dyDescent="0.25">
      <c r="A29" s="63" t="s">
        <v>191</v>
      </c>
      <c r="B29" s="63" t="s">
        <v>49</v>
      </c>
      <c r="C29" s="63" t="s">
        <v>50</v>
      </c>
      <c r="D29" s="63" t="s">
        <v>51</v>
      </c>
      <c r="E29" s="63" t="s">
        <v>52</v>
      </c>
      <c r="F29" s="63" t="s">
        <v>53</v>
      </c>
      <c r="G29" s="63" t="s">
        <v>68</v>
      </c>
    </row>
    <row r="30" spans="1:7" x14ac:dyDescent="0.25">
      <c r="A30" s="56" t="s">
        <v>192</v>
      </c>
      <c r="B30" s="65">
        <f t="shared" ref="B30:G30" si="1">($E$10/1000)*(1+$B$26)^B$28</f>
        <v>668.33100000000002</v>
      </c>
      <c r="C30" s="65">
        <f t="shared" si="1"/>
        <v>684.67203773925871</v>
      </c>
      <c r="D30" s="65">
        <f t="shared" si="1"/>
        <v>701.41262228151754</v>
      </c>
      <c r="E30" s="65">
        <f t="shared" si="1"/>
        <v>718.56252275223449</v>
      </c>
      <c r="F30" s="65">
        <f t="shared" si="1"/>
        <v>736.13174713702449</v>
      </c>
      <c r="G30" s="65">
        <f t="shared" si="1"/>
        <v>754.13054812191456</v>
      </c>
    </row>
    <row r="31" spans="1:7" x14ac:dyDescent="0.25">
      <c r="A31" s="56" t="s">
        <v>193</v>
      </c>
      <c r="B31" s="65">
        <f t="shared" ref="B31:G31" si="2">(SUM($E$14:$E$17)+(($E$18+$E$19)*(1+$B$26)^B$28)+$E$20)/1000</f>
        <v>228.85499999999999</v>
      </c>
      <c r="C31" s="65">
        <f t="shared" si="2"/>
        <v>231.21105171173409</v>
      </c>
      <c r="D31" s="65">
        <f t="shared" si="2"/>
        <v>233.62471010329767</v>
      </c>
      <c r="E31" s="65">
        <f t="shared" si="2"/>
        <v>236.09738368773154</v>
      </c>
      <c r="F31" s="65">
        <f t="shared" si="2"/>
        <v>238.63051541694711</v>
      </c>
      <c r="G31" s="65">
        <f t="shared" si="2"/>
        <v>241.22558352377439</v>
      </c>
    </row>
    <row r="32" spans="1:7" x14ac:dyDescent="0.25">
      <c r="A32" s="66" t="s">
        <v>221</v>
      </c>
      <c r="B32" s="67">
        <f t="shared" ref="B32:G32" si="3">SUM(B30:B31)</f>
        <v>897.18600000000004</v>
      </c>
      <c r="C32" s="67">
        <f t="shared" si="3"/>
        <v>915.88308945099277</v>
      </c>
      <c r="D32" s="67">
        <f t="shared" si="3"/>
        <v>935.03733238481527</v>
      </c>
      <c r="E32" s="67">
        <f t="shared" si="3"/>
        <v>954.65990643996599</v>
      </c>
      <c r="F32" s="67">
        <f t="shared" si="3"/>
        <v>974.7622625539716</v>
      </c>
      <c r="G32" s="67">
        <f t="shared" si="3"/>
        <v>995.35613164568895</v>
      </c>
    </row>
    <row r="33" spans="1:7" x14ac:dyDescent="0.25">
      <c r="A33" s="66" t="s">
        <v>195</v>
      </c>
      <c r="B33" s="68">
        <f>($B$23*(1+$B$27)^B$28)*12+(B$32*$B$24*(1+$B$27)^B$28)</f>
        <v>5007238.5660000006</v>
      </c>
      <c r="C33" s="68">
        <f t="shared" ref="C33:G33" si="4">($B$23*(1+$B$27)^C$28)*12+(C$32*$B$24*(1+$B$27)^C$28)</f>
        <v>5462660.2920187172</v>
      </c>
      <c r="D33" s="68">
        <f t="shared" si="4"/>
        <v>5960022.1155753508</v>
      </c>
      <c r="E33" s="68">
        <f t="shared" si="4"/>
        <v>6503224.3614582568</v>
      </c>
      <c r="F33" s="68">
        <f t="shared" si="4"/>
        <v>7096532.8314212998</v>
      </c>
      <c r="G33" s="68">
        <f t="shared" si="4"/>
        <v>7744613.248754357</v>
      </c>
    </row>
    <row r="34" spans="1:7" ht="15.75" thickBot="1" x14ac:dyDescent="0.3"/>
    <row r="35" spans="1:7" ht="19.5" thickBot="1" x14ac:dyDescent="0.35">
      <c r="A35" s="205" t="s">
        <v>196</v>
      </c>
      <c r="B35" s="206"/>
      <c r="C35" s="206"/>
      <c r="D35" s="206"/>
      <c r="E35" s="206"/>
      <c r="F35" s="206"/>
      <c r="G35" s="207"/>
    </row>
    <row r="37" spans="1:7" x14ac:dyDescent="0.25">
      <c r="A37" s="63" t="s">
        <v>197</v>
      </c>
      <c r="B37" s="63" t="s">
        <v>198</v>
      </c>
      <c r="C37" s="63" t="s">
        <v>199</v>
      </c>
      <c r="D37" s="63" t="s">
        <v>200</v>
      </c>
      <c r="E37" s="63" t="s">
        <v>201</v>
      </c>
    </row>
    <row r="38" spans="1:7" x14ac:dyDescent="0.25">
      <c r="A38" s="56" t="s">
        <v>202</v>
      </c>
      <c r="B38" s="69">
        <f>10</f>
        <v>10</v>
      </c>
      <c r="C38" s="69">
        <v>18</v>
      </c>
      <c r="D38" s="69">
        <v>6</v>
      </c>
      <c r="E38" s="70">
        <f>B38*C38*D38/1000</f>
        <v>1.08</v>
      </c>
    </row>
    <row r="39" spans="1:7" x14ac:dyDescent="0.25">
      <c r="A39" s="56" t="s">
        <v>203</v>
      </c>
      <c r="B39" s="69">
        <v>11</v>
      </c>
      <c r="C39" s="69">
        <v>18</v>
      </c>
      <c r="D39" s="69">
        <v>1</v>
      </c>
      <c r="E39" s="70">
        <f>B39*C39*D39/1000</f>
        <v>0.19800000000000001</v>
      </c>
    </row>
    <row r="40" spans="1:7" x14ac:dyDescent="0.25">
      <c r="A40" s="56" t="s">
        <v>204</v>
      </c>
      <c r="B40" s="69">
        <v>20</v>
      </c>
      <c r="C40" s="69">
        <v>18</v>
      </c>
      <c r="D40" s="69">
        <v>8</v>
      </c>
      <c r="E40" s="70">
        <f>B40*C40*D40/1000</f>
        <v>2.88</v>
      </c>
    </row>
    <row r="41" spans="1:7" x14ac:dyDescent="0.25">
      <c r="A41" s="56" t="s">
        <v>205</v>
      </c>
      <c r="B41" s="69">
        <f>'Resultados Inv Mercados'!B13</f>
        <v>15</v>
      </c>
      <c r="C41" s="69">
        <v>33</v>
      </c>
      <c r="D41" s="71">
        <v>1.5</v>
      </c>
      <c r="E41" s="70">
        <f>B41*C41*D41/1000</f>
        <v>0.74250000000000005</v>
      </c>
    </row>
    <row r="42" spans="1:7" x14ac:dyDescent="0.25">
      <c r="A42" s="56" t="s">
        <v>206</v>
      </c>
      <c r="B42" s="69">
        <v>10</v>
      </c>
      <c r="C42" s="69">
        <v>50</v>
      </c>
      <c r="D42" s="71">
        <v>1.8</v>
      </c>
      <c r="E42" s="70">
        <f t="shared" ref="E42:E43" si="5">B42*C42*D42/1000</f>
        <v>0.9</v>
      </c>
    </row>
    <row r="43" spans="1:7" x14ac:dyDescent="0.25">
      <c r="A43" s="56" t="s">
        <v>207</v>
      </c>
      <c r="B43" s="69">
        <v>1</v>
      </c>
      <c r="C43" s="69">
        <v>300</v>
      </c>
      <c r="D43" s="69">
        <v>2</v>
      </c>
      <c r="E43" s="70">
        <f t="shared" si="5"/>
        <v>0.6</v>
      </c>
    </row>
    <row r="44" spans="1:7" x14ac:dyDescent="0.25">
      <c r="A44" s="56" t="s">
        <v>208</v>
      </c>
      <c r="B44" s="69">
        <v>1</v>
      </c>
      <c r="C44" s="69">
        <v>200</v>
      </c>
      <c r="D44" s="69">
        <v>8</v>
      </c>
      <c r="E44" s="70">
        <f t="shared" ref="E44:E47" si="6">B44*C44*D44/1000</f>
        <v>1.6</v>
      </c>
    </row>
    <row r="45" spans="1:7" x14ac:dyDescent="0.25">
      <c r="A45" s="56" t="s">
        <v>209</v>
      </c>
      <c r="B45" s="72">
        <v>1</v>
      </c>
      <c r="C45" s="69">
        <v>100</v>
      </c>
      <c r="D45" s="69">
        <v>24</v>
      </c>
      <c r="E45" s="70">
        <f t="shared" si="6"/>
        <v>2.4</v>
      </c>
    </row>
    <row r="46" spans="1:7" x14ac:dyDescent="0.25">
      <c r="A46" s="56" t="s">
        <v>210</v>
      </c>
      <c r="B46" s="72">
        <f>'Resultados Inv Mercados'!B13</f>
        <v>15</v>
      </c>
      <c r="C46" s="69">
        <v>65</v>
      </c>
      <c r="D46" s="71">
        <f>1.5*3</f>
        <v>4.5</v>
      </c>
      <c r="E46" s="70">
        <f t="shared" si="6"/>
        <v>4.3875000000000002</v>
      </c>
    </row>
    <row r="47" spans="1:7" x14ac:dyDescent="0.25">
      <c r="A47" s="56" t="s">
        <v>216</v>
      </c>
      <c r="B47" s="72">
        <v>1</v>
      </c>
      <c r="C47" s="69">
        <v>90</v>
      </c>
      <c r="D47" s="69">
        <v>8</v>
      </c>
      <c r="E47" s="70">
        <f t="shared" si="6"/>
        <v>0.72</v>
      </c>
    </row>
    <row r="48" spans="1:7" x14ac:dyDescent="0.25">
      <c r="A48" s="56" t="s">
        <v>217</v>
      </c>
      <c r="B48" s="69">
        <v>8</v>
      </c>
      <c r="C48" s="69">
        <v>5</v>
      </c>
      <c r="D48" s="69">
        <v>24</v>
      </c>
      <c r="E48" s="70">
        <f t="shared" ref="E48" si="7">B48*C48*D48/1000</f>
        <v>0.96</v>
      </c>
    </row>
    <row r="49" spans="1:7" x14ac:dyDescent="0.25">
      <c r="A49" s="56" t="s">
        <v>211</v>
      </c>
      <c r="B49" s="72">
        <v>1</v>
      </c>
      <c r="C49" s="69">
        <v>45</v>
      </c>
      <c r="D49" s="69">
        <v>24</v>
      </c>
      <c r="E49" s="70">
        <f t="shared" ref="E49" si="8">B49*C49*D49/1000</f>
        <v>1.08</v>
      </c>
    </row>
    <row r="50" spans="1:7" x14ac:dyDescent="0.25">
      <c r="A50" s="56" t="s">
        <v>212</v>
      </c>
      <c r="B50" s="72">
        <v>3</v>
      </c>
      <c r="C50" s="69">
        <f>10000/16</f>
        <v>625</v>
      </c>
      <c r="D50" s="69">
        <v>4</v>
      </c>
      <c r="E50" s="70">
        <f>B50*C50*D50/1000</f>
        <v>7.5</v>
      </c>
    </row>
    <row r="51" spans="1:7" x14ac:dyDescent="0.25">
      <c r="A51" s="56" t="s">
        <v>214</v>
      </c>
      <c r="B51" s="72">
        <v>1</v>
      </c>
      <c r="C51" s="69">
        <v>1300</v>
      </c>
      <c r="D51" s="71">
        <v>0.8</v>
      </c>
      <c r="E51" s="70">
        <f>B51*C51*D51/1000</f>
        <v>1.04</v>
      </c>
    </row>
    <row r="52" spans="1:7" x14ac:dyDescent="0.25">
      <c r="A52" s="56" t="s">
        <v>213</v>
      </c>
      <c r="B52" s="72">
        <v>1</v>
      </c>
      <c r="C52" s="69">
        <v>1450</v>
      </c>
      <c r="D52" s="71">
        <v>0.8</v>
      </c>
      <c r="E52" s="70">
        <f>B52*C52*D52/1000</f>
        <v>1.1599999999999999</v>
      </c>
    </row>
    <row r="53" spans="1:7" x14ac:dyDescent="0.25">
      <c r="A53" s="56" t="s">
        <v>215</v>
      </c>
      <c r="B53" s="72">
        <v>1</v>
      </c>
      <c r="C53" s="69">
        <v>1800</v>
      </c>
      <c r="D53" s="71">
        <v>0.1</v>
      </c>
      <c r="E53" s="70">
        <f>B53*C53*D53/1000</f>
        <v>0.18</v>
      </c>
    </row>
    <row r="54" spans="1:7" x14ac:dyDescent="0.25">
      <c r="A54" s="56" t="s">
        <v>443</v>
      </c>
      <c r="B54" s="72">
        <v>2</v>
      </c>
      <c r="C54" s="69">
        <v>1500</v>
      </c>
      <c r="D54" s="71">
        <v>0.8</v>
      </c>
      <c r="E54" s="70">
        <f>B54*C54*D54/1000</f>
        <v>2.4</v>
      </c>
    </row>
    <row r="55" spans="1:7" x14ac:dyDescent="0.25">
      <c r="A55" s="56" t="s">
        <v>227</v>
      </c>
      <c r="B55" s="69">
        <v>11</v>
      </c>
      <c r="C55" s="69">
        <v>1500</v>
      </c>
      <c r="D55" s="71">
        <f>6/60</f>
        <v>0.1</v>
      </c>
      <c r="E55" s="70">
        <f t="shared" ref="E55" si="9">B55*C55*D55/1000</f>
        <v>1.65</v>
      </c>
    </row>
    <row r="56" spans="1:7" x14ac:dyDescent="0.25">
      <c r="A56" s="56" t="s">
        <v>228</v>
      </c>
      <c r="B56" s="69">
        <v>4</v>
      </c>
      <c r="C56" s="69">
        <v>1500</v>
      </c>
      <c r="D56" s="77">
        <v>5</v>
      </c>
      <c r="E56" s="75">
        <f>(B56-1)*C56*D56/1000</f>
        <v>22.5</v>
      </c>
    </row>
    <row r="57" spans="1:7" x14ac:dyDescent="0.25">
      <c r="D57" s="44" t="s">
        <v>226</v>
      </c>
      <c r="E57" s="76">
        <f>SUM(E37:E56)</f>
        <v>53.977999999999994</v>
      </c>
    </row>
    <row r="58" spans="1:7" x14ac:dyDescent="0.25">
      <c r="D58" s="44" t="s">
        <v>224</v>
      </c>
      <c r="E58" s="76">
        <f>E59/12</f>
        <v>1641.8308333333332</v>
      </c>
    </row>
    <row r="59" spans="1:7" x14ac:dyDescent="0.25">
      <c r="A59" s="74" t="s">
        <v>222</v>
      </c>
      <c r="B59" s="164">
        <v>14806</v>
      </c>
      <c r="D59" s="44" t="s">
        <v>225</v>
      </c>
      <c r="E59" s="76">
        <f>E57*365</f>
        <v>19701.969999999998</v>
      </c>
    </row>
    <row r="60" spans="1:7" x14ac:dyDescent="0.25">
      <c r="A60" s="58" t="s">
        <v>223</v>
      </c>
      <c r="B60" s="165">
        <v>1061.95</v>
      </c>
      <c r="C60" s="32"/>
    </row>
    <row r="62" spans="1:7" x14ac:dyDescent="0.25">
      <c r="C62" s="32"/>
    </row>
    <row r="63" spans="1:7" x14ac:dyDescent="0.25">
      <c r="A63" s="27" t="s">
        <v>190</v>
      </c>
      <c r="B63" s="62">
        <f>AVERAGE('Proyeccion OPTIMISTA'!C29:G29)</f>
        <v>6.966E-2</v>
      </c>
      <c r="D63" s="32"/>
    </row>
    <row r="64" spans="1:7" x14ac:dyDescent="0.25">
      <c r="B64" s="38">
        <v>0</v>
      </c>
      <c r="C64" s="38">
        <v>1</v>
      </c>
      <c r="D64" s="38">
        <v>2</v>
      </c>
      <c r="E64" s="38">
        <v>3</v>
      </c>
      <c r="F64" s="38">
        <v>4</v>
      </c>
      <c r="G64" s="38">
        <v>5</v>
      </c>
    </row>
    <row r="65" spans="1:7" x14ac:dyDescent="0.25">
      <c r="B65" s="63" t="s">
        <v>49</v>
      </c>
      <c r="C65" s="63" t="s">
        <v>50</v>
      </c>
      <c r="D65" s="63" t="s">
        <v>51</v>
      </c>
      <c r="E65" s="63" t="s">
        <v>52</v>
      </c>
      <c r="F65" s="63" t="s">
        <v>53</v>
      </c>
      <c r="G65" s="63" t="s">
        <v>68</v>
      </c>
    </row>
    <row r="66" spans="1:7" x14ac:dyDescent="0.25">
      <c r="A66" s="66" t="s">
        <v>195</v>
      </c>
      <c r="B66" s="68">
        <f>($B$59*(1+$B$63)^B$64)*12+($E$59*$B$60*(1+$B$63)^B$64)</f>
        <v>21100179.041499998</v>
      </c>
      <c r="C66" s="68">
        <f t="shared" ref="C66:G66" si="10">($B$59*(1+$B$63)^C$64)*12+($E$59*$B$60*(1+$B$63)^C$64)</f>
        <v>22570017.513530888</v>
      </c>
      <c r="D66" s="68">
        <f t="shared" si="10"/>
        <v>24142244.933523457</v>
      </c>
      <c r="E66" s="68">
        <f t="shared" si="10"/>
        <v>25823993.715592701</v>
      </c>
      <c r="F66" s="68">
        <f t="shared" si="10"/>
        <v>27622893.117820892</v>
      </c>
      <c r="G66" s="68">
        <f t="shared" si="10"/>
        <v>29547103.852408297</v>
      </c>
    </row>
    <row r="67" spans="1:7" ht="15.75" thickBot="1" x14ac:dyDescent="0.3"/>
    <row r="68" spans="1:7" ht="19.5" thickBot="1" x14ac:dyDescent="0.35">
      <c r="A68" s="205" t="s">
        <v>229</v>
      </c>
      <c r="B68" s="206"/>
      <c r="C68" s="206"/>
      <c r="D68" s="206"/>
      <c r="E68" s="206"/>
      <c r="F68" s="206"/>
      <c r="G68" s="207"/>
    </row>
    <row r="70" spans="1:7" x14ac:dyDescent="0.25">
      <c r="A70" s="63" t="s">
        <v>232</v>
      </c>
      <c r="B70" s="63" t="s">
        <v>230</v>
      </c>
      <c r="C70" s="63" t="s">
        <v>234</v>
      </c>
      <c r="D70" s="63" t="s">
        <v>236</v>
      </c>
      <c r="E70" s="63" t="s">
        <v>238</v>
      </c>
      <c r="F70" s="63" t="s">
        <v>239</v>
      </c>
      <c r="G70" s="63" t="s">
        <v>242</v>
      </c>
    </row>
    <row r="71" spans="1:7" x14ac:dyDescent="0.25">
      <c r="A71" s="78" t="s">
        <v>231</v>
      </c>
      <c r="B71" s="1" t="s">
        <v>233</v>
      </c>
      <c r="C71" s="1" t="s">
        <v>235</v>
      </c>
      <c r="D71" s="1" t="s">
        <v>237</v>
      </c>
      <c r="E71" s="1" t="s">
        <v>240</v>
      </c>
      <c r="F71" s="1" t="s">
        <v>241</v>
      </c>
      <c r="G71" s="79">
        <v>297500</v>
      </c>
    </row>
    <row r="73" spans="1:7" x14ac:dyDescent="0.25">
      <c r="B73" s="38">
        <v>0</v>
      </c>
      <c r="C73" s="38">
        <v>1</v>
      </c>
      <c r="D73" s="38">
        <v>2</v>
      </c>
      <c r="E73" s="38">
        <v>3</v>
      </c>
      <c r="F73" s="38">
        <v>4</v>
      </c>
      <c r="G73" s="38">
        <v>5</v>
      </c>
    </row>
    <row r="74" spans="1:7" x14ac:dyDescent="0.25">
      <c r="B74" s="63" t="s">
        <v>49</v>
      </c>
      <c r="C74" s="63" t="s">
        <v>50</v>
      </c>
      <c r="D74" s="63" t="s">
        <v>51</v>
      </c>
      <c r="E74" s="63" t="s">
        <v>52</v>
      </c>
      <c r="F74" s="63" t="s">
        <v>53</v>
      </c>
      <c r="G74" s="63" t="s">
        <v>68</v>
      </c>
    </row>
    <row r="75" spans="1:7" x14ac:dyDescent="0.25">
      <c r="A75" s="66" t="s">
        <v>195</v>
      </c>
      <c r="B75" s="68">
        <f>$G$71*12*(1+$B$63)^B$73</f>
        <v>3570000</v>
      </c>
      <c r="C75" s="68">
        <f t="shared" ref="C75:G75" si="11">$G$71*12*(1+$B$63)^C$73</f>
        <v>3818686.2</v>
      </c>
      <c r="D75" s="68">
        <f t="shared" si="11"/>
        <v>4084695.880692001</v>
      </c>
      <c r="E75" s="68">
        <f t="shared" si="11"/>
        <v>4369235.7957410058</v>
      </c>
      <c r="F75" s="68">
        <f t="shared" si="11"/>
        <v>4673596.7612723252</v>
      </c>
      <c r="G75" s="68">
        <f t="shared" si="11"/>
        <v>4999159.5116625559</v>
      </c>
    </row>
    <row r="76" spans="1:7" ht="15.75" thickBot="1" x14ac:dyDescent="0.3"/>
    <row r="77" spans="1:7" ht="19.5" thickBot="1" x14ac:dyDescent="0.35">
      <c r="A77" s="205" t="s">
        <v>249</v>
      </c>
      <c r="B77" s="206"/>
      <c r="C77" s="206"/>
      <c r="D77" s="206"/>
      <c r="E77" s="206"/>
      <c r="F77" s="206"/>
      <c r="G77" s="207"/>
    </row>
    <row r="79" spans="1:7" ht="28.5" x14ac:dyDescent="0.25">
      <c r="A79" s="214" t="s">
        <v>150</v>
      </c>
      <c r="B79" s="214"/>
      <c r="C79" s="215"/>
      <c r="D79" s="63" t="s">
        <v>254</v>
      </c>
      <c r="E79" s="63" t="s">
        <v>255</v>
      </c>
      <c r="F79" s="63" t="s">
        <v>254</v>
      </c>
    </row>
    <row r="80" spans="1:7" x14ac:dyDescent="0.25">
      <c r="A80" s="1" t="s">
        <v>250</v>
      </c>
      <c r="B80" s="2" t="s">
        <v>251</v>
      </c>
      <c r="C80" s="216" t="s">
        <v>252</v>
      </c>
      <c r="D80" s="216"/>
      <c r="E80" s="1">
        <v>0.15</v>
      </c>
      <c r="F80" s="1">
        <f>E80*4*2*3</f>
        <v>3.5999999999999996</v>
      </c>
    </row>
    <row r="81" spans="1:7" x14ac:dyDescent="0.25">
      <c r="D81" s="26"/>
    </row>
    <row r="82" spans="1:7" x14ac:dyDescent="0.25">
      <c r="A82" s="58" t="s">
        <v>264</v>
      </c>
      <c r="B82" s="164">
        <v>45000</v>
      </c>
    </row>
    <row r="83" spans="1:7" x14ac:dyDescent="0.25">
      <c r="A83" s="58" t="s">
        <v>253</v>
      </c>
      <c r="B83" s="166">
        <v>10</v>
      </c>
    </row>
    <row r="85" spans="1:7" x14ac:dyDescent="0.25">
      <c r="A85" s="27" t="s">
        <v>190</v>
      </c>
      <c r="B85" s="62">
        <f>AVERAGE('Proyeccion OPTIMISTA'!C29:G29)</f>
        <v>6.966E-2</v>
      </c>
    </row>
    <row r="86" spans="1:7" x14ac:dyDescent="0.25">
      <c r="C86" s="82"/>
    </row>
    <row r="87" spans="1:7" x14ac:dyDescent="0.25">
      <c r="B87" s="38">
        <v>0</v>
      </c>
      <c r="C87" s="38">
        <v>1</v>
      </c>
      <c r="D87" s="38">
        <v>2</v>
      </c>
      <c r="E87" s="38">
        <v>3</v>
      </c>
      <c r="F87" s="38">
        <v>4</v>
      </c>
      <c r="G87" s="38">
        <v>5</v>
      </c>
    </row>
    <row r="88" spans="1:7" x14ac:dyDescent="0.25">
      <c r="B88" s="63" t="s">
        <v>49</v>
      </c>
      <c r="C88" s="63" t="s">
        <v>50</v>
      </c>
      <c r="D88" s="63" t="s">
        <v>51</v>
      </c>
      <c r="E88" s="63" t="s">
        <v>52</v>
      </c>
      <c r="F88" s="63" t="s">
        <v>53</v>
      </c>
      <c r="G88" s="63" t="s">
        <v>68</v>
      </c>
    </row>
    <row r="89" spans="1:7" x14ac:dyDescent="0.25">
      <c r="A89" s="66" t="s">
        <v>195</v>
      </c>
      <c r="B89" s="68">
        <f>($F$80/$B$83)*$B$82*365*(1+$B$85)^B$87</f>
        <v>5913000</v>
      </c>
      <c r="C89" s="68">
        <f t="shared" ref="C89:G89" si="12">($F$80/$B$83)*$B$82*365*(1+$B$85)^C$87</f>
        <v>6324899.5800000001</v>
      </c>
      <c r="D89" s="68">
        <f t="shared" si="12"/>
        <v>6765492.0847428013</v>
      </c>
      <c r="E89" s="68">
        <f t="shared" si="12"/>
        <v>7236776.2633659858</v>
      </c>
      <c r="F89" s="68">
        <f t="shared" si="12"/>
        <v>7740890.0978720607</v>
      </c>
      <c r="G89" s="68">
        <f t="shared" si="12"/>
        <v>8280120.5020898292</v>
      </c>
    </row>
    <row r="90" spans="1:7" ht="15.75" thickBot="1" x14ac:dyDescent="0.3">
      <c r="B90" s="82"/>
    </row>
    <row r="91" spans="1:7" ht="19.5" thickBot="1" x14ac:dyDescent="0.35">
      <c r="A91" s="211" t="s">
        <v>324</v>
      </c>
      <c r="B91" s="212"/>
      <c r="C91" s="212"/>
      <c r="D91" s="212"/>
      <c r="E91" s="212"/>
      <c r="F91" s="212"/>
      <c r="G91" s="213"/>
    </row>
    <row r="93" spans="1:7" x14ac:dyDescent="0.25">
      <c r="A93" s="50" t="s">
        <v>258</v>
      </c>
      <c r="B93" s="63" t="s">
        <v>49</v>
      </c>
      <c r="C93" s="63" t="s">
        <v>50</v>
      </c>
      <c r="D93" s="63" t="s">
        <v>51</v>
      </c>
      <c r="E93" s="63" t="s">
        <v>52</v>
      </c>
      <c r="F93" s="63" t="s">
        <v>53</v>
      </c>
      <c r="G93" s="63" t="s">
        <v>68</v>
      </c>
    </row>
    <row r="94" spans="1:7" x14ac:dyDescent="0.25">
      <c r="A94" s="83" t="s">
        <v>259</v>
      </c>
      <c r="B94" s="85">
        <f>($B$23*(1+$B$27)^B$28)*12</f>
        <v>224340</v>
      </c>
      <c r="C94" s="85">
        <f t="shared" ref="C94:G94" si="13">($B$23*(1+$B$27)^C$28)*12</f>
        <v>239967.52440000002</v>
      </c>
      <c r="D94" s="85">
        <f t="shared" si="13"/>
        <v>256683.66214970406</v>
      </c>
      <c r="E94" s="85">
        <f t="shared" si="13"/>
        <v>274564.24605505244</v>
      </c>
      <c r="F94" s="85">
        <f t="shared" si="13"/>
        <v>293690.39143524744</v>
      </c>
      <c r="G94" s="85">
        <f t="shared" si="13"/>
        <v>314148.8641026268</v>
      </c>
    </row>
    <row r="95" spans="1:7" x14ac:dyDescent="0.25">
      <c r="A95" s="83" t="s">
        <v>260</v>
      </c>
      <c r="B95" s="85">
        <f>($B$59*(1+$B$63)^B$64)*12</f>
        <v>177672</v>
      </c>
      <c r="C95" s="85">
        <f t="shared" ref="C95:G95" si="14">($B$59*(1+$B$63)^C$64)*12</f>
        <v>190048.63152000002</v>
      </c>
      <c r="D95" s="85">
        <f t="shared" si="14"/>
        <v>203287.41919168324</v>
      </c>
      <c r="E95" s="85">
        <f t="shared" si="14"/>
        <v>217448.42081257593</v>
      </c>
      <c r="F95" s="85">
        <f t="shared" si="14"/>
        <v>232595.87780637995</v>
      </c>
      <c r="G95" s="85">
        <f t="shared" si="14"/>
        <v>248798.50665437244</v>
      </c>
    </row>
    <row r="96" spans="1:7" x14ac:dyDescent="0.25">
      <c r="A96" s="83" t="s">
        <v>261</v>
      </c>
      <c r="B96" s="85">
        <f>B75</f>
        <v>3570000</v>
      </c>
      <c r="C96" s="85">
        <f t="shared" ref="C96:G96" si="15">C75</f>
        <v>3818686.2</v>
      </c>
      <c r="D96" s="85">
        <f t="shared" si="15"/>
        <v>4084695.880692001</v>
      </c>
      <c r="E96" s="85">
        <f t="shared" si="15"/>
        <v>4369235.7957410058</v>
      </c>
      <c r="F96" s="85">
        <f t="shared" si="15"/>
        <v>4673596.7612723252</v>
      </c>
      <c r="G96" s="85">
        <f t="shared" si="15"/>
        <v>4999159.5116625559</v>
      </c>
    </row>
    <row r="97" spans="1:7" x14ac:dyDescent="0.25">
      <c r="A97" s="83" t="s">
        <v>262</v>
      </c>
      <c r="B97" s="85">
        <v>0</v>
      </c>
      <c r="C97" s="85">
        <v>0</v>
      </c>
      <c r="D97" s="85">
        <v>0</v>
      </c>
      <c r="E97" s="85">
        <v>0</v>
      </c>
      <c r="F97" s="85">
        <v>0</v>
      </c>
      <c r="G97" s="85">
        <v>0</v>
      </c>
    </row>
    <row r="98" spans="1:7" x14ac:dyDescent="0.25">
      <c r="A98" s="51" t="s">
        <v>128</v>
      </c>
      <c r="B98" s="37">
        <f>SUM(B94:B97)</f>
        <v>3972012</v>
      </c>
      <c r="C98" s="37">
        <f t="shared" ref="C98:G98" si="16">SUM(C94:C97)</f>
        <v>4248702.35592</v>
      </c>
      <c r="D98" s="37">
        <f t="shared" si="16"/>
        <v>4544666.9620333882</v>
      </c>
      <c r="E98" s="37">
        <f t="shared" si="16"/>
        <v>4861248.4626086345</v>
      </c>
      <c r="F98" s="37">
        <f t="shared" si="16"/>
        <v>5199883.0305139525</v>
      </c>
      <c r="G98" s="37">
        <f t="shared" si="16"/>
        <v>5562106.8824195554</v>
      </c>
    </row>
    <row r="100" spans="1:7" x14ac:dyDescent="0.25">
      <c r="B100" s="82"/>
    </row>
    <row r="101" spans="1:7" x14ac:dyDescent="0.25">
      <c r="B101" s="82"/>
    </row>
    <row r="103" spans="1:7" x14ac:dyDescent="0.25">
      <c r="B103" s="82"/>
    </row>
  </sheetData>
  <mergeCells count="14">
    <mergeCell ref="A1:G1"/>
    <mergeCell ref="A91:G91"/>
    <mergeCell ref="A79:C79"/>
    <mergeCell ref="C80:D80"/>
    <mergeCell ref="A35:G35"/>
    <mergeCell ref="A2:B2"/>
    <mergeCell ref="A12:B12"/>
    <mergeCell ref="A68:G68"/>
    <mergeCell ref="A77:G77"/>
    <mergeCell ref="B3:C3"/>
    <mergeCell ref="A10:C10"/>
    <mergeCell ref="B13:C13"/>
    <mergeCell ref="A21:C21"/>
    <mergeCell ref="B14:C14"/>
  </mergeCells>
  <phoneticPr fontId="9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9E50-B1DE-47A9-80AB-9B0E76467042}">
  <dimension ref="A1:M230"/>
  <sheetViews>
    <sheetView showGridLines="0" workbookViewId="0">
      <selection activeCell="B4" sqref="B4"/>
    </sheetView>
  </sheetViews>
  <sheetFormatPr baseColWidth="10" defaultRowHeight="15" x14ac:dyDescent="0.25"/>
  <cols>
    <col min="1" max="1" width="34.28515625" customWidth="1"/>
    <col min="2" max="3" width="23.42578125" customWidth="1"/>
    <col min="4" max="4" width="22" customWidth="1"/>
    <col min="5" max="5" width="19.5703125" customWidth="1"/>
    <col min="6" max="6" width="17" customWidth="1"/>
    <col min="7" max="7" width="16" customWidth="1"/>
    <col min="8" max="8" width="14.85546875" customWidth="1"/>
    <col min="9" max="9" width="16.5703125" customWidth="1"/>
    <col min="10" max="10" width="17.7109375" customWidth="1"/>
    <col min="11" max="11" width="16.140625" customWidth="1"/>
    <col min="12" max="12" width="14.42578125" customWidth="1"/>
    <col min="13" max="13" width="16.85546875" customWidth="1"/>
  </cols>
  <sheetData>
    <row r="1" spans="1:9" ht="19.5" thickBot="1" x14ac:dyDescent="0.35">
      <c r="A1" s="205" t="s">
        <v>135</v>
      </c>
      <c r="B1" s="206"/>
      <c r="C1" s="206"/>
      <c r="D1" s="206"/>
      <c r="E1" s="206"/>
      <c r="F1" s="206"/>
      <c r="G1" s="206"/>
      <c r="H1" s="206"/>
      <c r="I1" s="207"/>
    </row>
    <row r="3" spans="1:9" ht="15.75" x14ac:dyDescent="0.25">
      <c r="A3" s="3"/>
      <c r="B3" s="49" t="s">
        <v>49</v>
      </c>
      <c r="C3" s="49" t="s">
        <v>50</v>
      </c>
      <c r="D3" s="49" t="s">
        <v>51</v>
      </c>
      <c r="E3" s="49" t="s">
        <v>52</v>
      </c>
      <c r="F3" s="49" t="s">
        <v>53</v>
      </c>
      <c r="G3" s="49" t="s">
        <v>68</v>
      </c>
      <c r="H3" s="52"/>
      <c r="I3" s="52"/>
    </row>
    <row r="4" spans="1:9" ht="30" customHeight="1" x14ac:dyDescent="0.25">
      <c r="A4" s="22" t="s">
        <v>46</v>
      </c>
      <c r="B4" s="11">
        <f>'Proyeccion OPTIMISTA'!C16</f>
        <v>4302</v>
      </c>
      <c r="C4" s="11">
        <f>'Proyeccion OPTIMISTA'!D16</f>
        <v>4407</v>
      </c>
      <c r="D4" s="11">
        <f>'Proyeccion OPTIMISTA'!E16</f>
        <v>4515</v>
      </c>
      <c r="E4" s="11">
        <f>'Proyeccion OPTIMISTA'!F16</f>
        <v>4623</v>
      </c>
      <c r="F4" s="11">
        <f>'Proyeccion OPTIMISTA'!G16</f>
        <v>4737</v>
      </c>
      <c r="G4" s="11">
        <f>'Proyeccion OPTIMISTA'!H16</f>
        <v>4854</v>
      </c>
    </row>
    <row r="5" spans="1:9" ht="30" customHeight="1" x14ac:dyDescent="0.25">
      <c r="A5" s="22" t="s">
        <v>48</v>
      </c>
      <c r="B5" s="11">
        <f>'Proyeccion OPTIMISTA'!C17</f>
        <v>573</v>
      </c>
      <c r="C5" s="11">
        <f>'Proyeccion OPTIMISTA'!D17</f>
        <v>588</v>
      </c>
      <c r="D5" s="11">
        <f>'Proyeccion OPTIMISTA'!E17</f>
        <v>603</v>
      </c>
      <c r="E5" s="11">
        <f>'Proyeccion OPTIMISTA'!F17</f>
        <v>615</v>
      </c>
      <c r="F5" s="11">
        <f>'Proyeccion OPTIMISTA'!G17</f>
        <v>630</v>
      </c>
      <c r="G5" s="11">
        <f>'Proyeccion OPTIMISTA'!H17</f>
        <v>648</v>
      </c>
    </row>
    <row r="6" spans="1:9" ht="30" customHeight="1" x14ac:dyDescent="0.25">
      <c r="A6" s="22" t="s">
        <v>47</v>
      </c>
      <c r="B6" s="11">
        <f>'Proyeccion OPTIMISTA'!C18</f>
        <v>1146</v>
      </c>
      <c r="C6" s="11">
        <f>'Proyeccion OPTIMISTA'!D18</f>
        <v>1176</v>
      </c>
      <c r="D6" s="11">
        <f>'Proyeccion OPTIMISTA'!E18</f>
        <v>1203</v>
      </c>
      <c r="E6" s="11">
        <f>'Proyeccion OPTIMISTA'!F18</f>
        <v>1233</v>
      </c>
      <c r="F6" s="11">
        <f>'Proyeccion OPTIMISTA'!G18</f>
        <v>1263</v>
      </c>
      <c r="G6" s="11">
        <f>'Proyeccion OPTIMISTA'!H18</f>
        <v>1293</v>
      </c>
    </row>
    <row r="7" spans="1:9" x14ac:dyDescent="0.25">
      <c r="A7" s="22" t="s">
        <v>54</v>
      </c>
      <c r="B7" s="11">
        <f>'Proyeccion OPTIMISTA'!C19</f>
        <v>6021</v>
      </c>
      <c r="C7" s="11">
        <f>'Proyeccion OPTIMISTA'!D19</f>
        <v>6171</v>
      </c>
      <c r="D7" s="11">
        <f>'Proyeccion OPTIMISTA'!E19</f>
        <v>6321</v>
      </c>
      <c r="E7" s="11">
        <f>'Proyeccion OPTIMISTA'!F19</f>
        <v>6471</v>
      </c>
      <c r="F7" s="11">
        <f>'Proyeccion OPTIMISTA'!G19</f>
        <v>6630</v>
      </c>
      <c r="G7" s="11">
        <f>'Proyeccion OPTIMISTA'!H19</f>
        <v>6795</v>
      </c>
    </row>
    <row r="9" spans="1:9" x14ac:dyDescent="0.25">
      <c r="B9" s="50" t="s">
        <v>138</v>
      </c>
      <c r="C9" s="50" t="s">
        <v>144</v>
      </c>
      <c r="D9" s="50" t="s">
        <v>145</v>
      </c>
      <c r="E9" s="50" t="s">
        <v>139</v>
      </c>
      <c r="F9" s="3"/>
    </row>
    <row r="10" spans="1:9" x14ac:dyDescent="0.25">
      <c r="A10" s="53" t="s">
        <v>136</v>
      </c>
      <c r="B10" s="83" t="s">
        <v>143</v>
      </c>
      <c r="C10" s="11" t="s">
        <v>245</v>
      </c>
      <c r="D10" s="11" t="s">
        <v>146</v>
      </c>
      <c r="E10" s="11" t="s">
        <v>243</v>
      </c>
      <c r="F10" s="3"/>
    </row>
    <row r="11" spans="1:9" ht="30" x14ac:dyDescent="0.25">
      <c r="A11" s="53" t="s">
        <v>218</v>
      </c>
      <c r="B11" s="80" t="s">
        <v>247</v>
      </c>
      <c r="C11" s="81" t="s">
        <v>246</v>
      </c>
      <c r="D11" s="81" t="s">
        <v>248</v>
      </c>
      <c r="E11" s="81" t="s">
        <v>244</v>
      </c>
      <c r="F11" s="3"/>
    </row>
    <row r="12" spans="1:9" x14ac:dyDescent="0.25">
      <c r="A12" s="53" t="s">
        <v>137</v>
      </c>
      <c r="B12" s="95">
        <f>ROUND(13940/12,0)</f>
        <v>1162</v>
      </c>
      <c r="C12" s="43">
        <f>126000/600</f>
        <v>210</v>
      </c>
      <c r="D12" s="43">
        <f>15400*30/1000</f>
        <v>462</v>
      </c>
      <c r="E12" s="43">
        <f>600000/500</f>
        <v>1200</v>
      </c>
      <c r="F12" s="3"/>
    </row>
    <row r="13" spans="1:9" ht="28.5" x14ac:dyDescent="0.25">
      <c r="A13" s="53" t="s">
        <v>352</v>
      </c>
      <c r="B13" s="96">
        <v>0.25</v>
      </c>
      <c r="C13" s="12">
        <v>1</v>
      </c>
      <c r="D13" s="97">
        <f>6/30</f>
        <v>0.2</v>
      </c>
      <c r="E13" s="97">
        <f>10/20</f>
        <v>0.5</v>
      </c>
      <c r="F13" s="3"/>
    </row>
    <row r="14" spans="1:9" ht="28.5" x14ac:dyDescent="0.25">
      <c r="A14" s="53" t="s">
        <v>606</v>
      </c>
      <c r="B14" s="111">
        <f>B13*1</f>
        <v>0.25</v>
      </c>
      <c r="C14" s="161">
        <f t="shared" ref="C14:E14" si="0">C13*1</f>
        <v>1</v>
      </c>
      <c r="D14" s="111">
        <f t="shared" si="0"/>
        <v>0.2</v>
      </c>
      <c r="E14" s="111">
        <f t="shared" si="0"/>
        <v>0.5</v>
      </c>
      <c r="F14" s="3"/>
    </row>
    <row r="15" spans="1:9" ht="28.5" x14ac:dyDescent="0.25">
      <c r="A15" s="53" t="s">
        <v>351</v>
      </c>
      <c r="B15" s="111">
        <f>B13*4</f>
        <v>1</v>
      </c>
      <c r="C15" s="161">
        <f t="shared" ref="C15:E15" si="1">C13*4</f>
        <v>4</v>
      </c>
      <c r="D15" s="111">
        <f t="shared" si="1"/>
        <v>0.8</v>
      </c>
      <c r="E15" s="111">
        <f t="shared" si="1"/>
        <v>2</v>
      </c>
      <c r="F15" s="3"/>
    </row>
    <row r="16" spans="1:9" ht="28.5" x14ac:dyDescent="0.25">
      <c r="A16" s="53" t="s">
        <v>354</v>
      </c>
      <c r="B16" s="98">
        <f>B12*B13</f>
        <v>290.5</v>
      </c>
      <c r="C16" s="98">
        <f t="shared" ref="C16:E16" si="2">C12*C13</f>
        <v>210</v>
      </c>
      <c r="D16" s="98">
        <f t="shared" si="2"/>
        <v>92.4</v>
      </c>
      <c r="E16" s="98">
        <f t="shared" si="2"/>
        <v>600</v>
      </c>
      <c r="F16" s="3"/>
    </row>
    <row r="17" spans="1:13" ht="28.5" x14ac:dyDescent="0.25">
      <c r="A17" s="53" t="s">
        <v>353</v>
      </c>
      <c r="B17" s="98">
        <f>B12*B14</f>
        <v>290.5</v>
      </c>
      <c r="C17" s="98">
        <f t="shared" ref="C17:E17" si="3">C12*C14</f>
        <v>210</v>
      </c>
      <c r="D17" s="98">
        <f t="shared" si="3"/>
        <v>92.4</v>
      </c>
      <c r="E17" s="98">
        <f t="shared" si="3"/>
        <v>600</v>
      </c>
      <c r="F17" s="3"/>
    </row>
    <row r="18" spans="1:13" ht="28.5" x14ac:dyDescent="0.25">
      <c r="A18" s="53" t="s">
        <v>355</v>
      </c>
      <c r="B18" s="98">
        <f>B12*B15</f>
        <v>1162</v>
      </c>
      <c r="C18" s="98">
        <f t="shared" ref="C18:E18" si="4">C12*C15</f>
        <v>840</v>
      </c>
      <c r="D18" s="98">
        <f t="shared" si="4"/>
        <v>369.6</v>
      </c>
      <c r="E18" s="98">
        <f t="shared" si="4"/>
        <v>2400</v>
      </c>
      <c r="F18" s="3"/>
    </row>
    <row r="19" spans="1:13" ht="28.5" x14ac:dyDescent="0.25">
      <c r="A19" s="53" t="s">
        <v>141</v>
      </c>
      <c r="B19" s="98">
        <f>$B$4*B16</f>
        <v>1249731</v>
      </c>
      <c r="C19" s="98">
        <f>$B$4*C16</f>
        <v>903420</v>
      </c>
      <c r="D19" s="98">
        <f>$B$4*D16</f>
        <v>397504.80000000005</v>
      </c>
      <c r="E19" s="98">
        <f>$B$4*E16</f>
        <v>2581200</v>
      </c>
    </row>
    <row r="20" spans="1:13" ht="28.5" x14ac:dyDescent="0.25">
      <c r="A20" s="53" t="s">
        <v>140</v>
      </c>
      <c r="B20" s="98">
        <f>$B$5*B17</f>
        <v>166456.5</v>
      </c>
      <c r="C20" s="98">
        <f t="shared" ref="C20:E20" si="5">$B$5*C17</f>
        <v>120330</v>
      </c>
      <c r="D20" s="98">
        <f t="shared" si="5"/>
        <v>52945.200000000004</v>
      </c>
      <c r="E20" s="98">
        <f t="shared" si="5"/>
        <v>343800</v>
      </c>
    </row>
    <row r="21" spans="1:13" ht="28.5" x14ac:dyDescent="0.25">
      <c r="A21" s="54" t="s">
        <v>142</v>
      </c>
      <c r="B21" s="101">
        <f>$B$6*B18</f>
        <v>1331652</v>
      </c>
      <c r="C21" s="101">
        <f t="shared" ref="C21:E21" si="6">$B$6*C18</f>
        <v>962640</v>
      </c>
      <c r="D21" s="101">
        <f t="shared" si="6"/>
        <v>423561.60000000003</v>
      </c>
      <c r="E21" s="101">
        <f t="shared" si="6"/>
        <v>2750400</v>
      </c>
    </row>
    <row r="22" spans="1:13" x14ac:dyDescent="0.25">
      <c r="A22" s="55" t="s">
        <v>147</v>
      </c>
      <c r="B22" s="99">
        <f>B19+B20+B21</f>
        <v>2747839.5</v>
      </c>
      <c r="C22" s="99">
        <f t="shared" ref="C22:E22" si="7">C19+C20+C21</f>
        <v>1986390</v>
      </c>
      <c r="D22" s="99">
        <f t="shared" si="7"/>
        <v>874011.60000000009</v>
      </c>
      <c r="E22" s="100">
        <f t="shared" si="7"/>
        <v>5675400</v>
      </c>
    </row>
    <row r="23" spans="1:13" ht="15.75" thickBot="1" x14ac:dyDescent="0.3"/>
    <row r="24" spans="1:13" ht="19.5" thickBot="1" x14ac:dyDescent="0.35">
      <c r="A24" s="205" t="s">
        <v>257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7"/>
    </row>
    <row r="25" spans="1:13" ht="15.75" customHeight="1" x14ac:dyDescent="0.3">
      <c r="A25" s="84"/>
      <c r="B25" s="84"/>
      <c r="C25" s="84"/>
      <c r="D25" s="84"/>
      <c r="E25" s="84"/>
      <c r="F25" s="84"/>
      <c r="G25" s="84"/>
      <c r="H25" s="84"/>
      <c r="I25" s="84"/>
    </row>
    <row r="26" spans="1:13" x14ac:dyDescent="0.25">
      <c r="B26" s="228" t="s">
        <v>263</v>
      </c>
      <c r="C26" s="229"/>
    </row>
    <row r="27" spans="1:13" x14ac:dyDescent="0.25">
      <c r="A27" s="50" t="s">
        <v>258</v>
      </c>
      <c r="B27" s="50" t="s">
        <v>278</v>
      </c>
      <c r="C27" s="50" t="s">
        <v>279</v>
      </c>
      <c r="D27" s="50" t="s">
        <v>266</v>
      </c>
      <c r="E27" s="50" t="s">
        <v>265</v>
      </c>
      <c r="F27" s="50" t="s">
        <v>325</v>
      </c>
      <c r="G27" s="50" t="s">
        <v>326</v>
      </c>
      <c r="H27" s="50" t="s">
        <v>327</v>
      </c>
      <c r="I27" s="50" t="s">
        <v>328</v>
      </c>
      <c r="J27" s="50" t="s">
        <v>329</v>
      </c>
    </row>
    <row r="28" spans="1:13" x14ac:dyDescent="0.25">
      <c r="A28" s="83" t="s">
        <v>259</v>
      </c>
      <c r="B28" s="25">
        <v>1</v>
      </c>
      <c r="C28" s="25">
        <v>0</v>
      </c>
      <c r="D28" s="43">
        <f>E28/12</f>
        <v>417269.88050000003</v>
      </c>
      <c r="E28" s="43">
        <f>'Servicios públicos'!B33</f>
        <v>5007238.5660000006</v>
      </c>
      <c r="F28" s="43">
        <f>'Servicios públicos'!C33</f>
        <v>5462660.2920187172</v>
      </c>
      <c r="G28" s="43">
        <f>'Servicios públicos'!D33</f>
        <v>5960022.1155753508</v>
      </c>
      <c r="H28" s="43">
        <f>'Servicios públicos'!E33</f>
        <v>6503224.3614582568</v>
      </c>
      <c r="I28" s="43">
        <f>'Servicios públicos'!F33</f>
        <v>7096532.8314212998</v>
      </c>
      <c r="J28" s="43">
        <f>'Servicios públicos'!G33</f>
        <v>7744613.248754357</v>
      </c>
    </row>
    <row r="29" spans="1:13" x14ac:dyDescent="0.25">
      <c r="A29" s="83" t="s">
        <v>260</v>
      </c>
      <c r="B29" s="25">
        <v>0.8</v>
      </c>
      <c r="C29" s="25">
        <v>0.2</v>
      </c>
      <c r="D29" s="43">
        <f t="shared" ref="D29:D31" si="8">E29/12</f>
        <v>1758348.2534583332</v>
      </c>
      <c r="E29" s="43">
        <f>'Servicios públicos'!B66</f>
        <v>21100179.041499998</v>
      </c>
      <c r="F29" s="43">
        <f>'Servicios públicos'!C66</f>
        <v>22570017.513530888</v>
      </c>
      <c r="G29" s="43">
        <f>'Servicios públicos'!D66</f>
        <v>24142244.933523457</v>
      </c>
      <c r="H29" s="43">
        <f>'Servicios públicos'!E66</f>
        <v>25823993.715592701</v>
      </c>
      <c r="I29" s="43">
        <f>'Servicios públicos'!F66</f>
        <v>27622893.117820892</v>
      </c>
      <c r="J29" s="43">
        <f>'Servicios públicos'!G66</f>
        <v>29547103.852408297</v>
      </c>
    </row>
    <row r="30" spans="1:13" x14ac:dyDescent="0.25">
      <c r="A30" s="83" t="s">
        <v>261</v>
      </c>
      <c r="B30" s="25">
        <v>0.8</v>
      </c>
      <c r="C30" s="25">
        <v>0.2</v>
      </c>
      <c r="D30" s="43">
        <f t="shared" si="8"/>
        <v>297500</v>
      </c>
      <c r="E30" s="43">
        <f>'Servicios públicos'!B75</f>
        <v>3570000</v>
      </c>
      <c r="F30" s="43">
        <f>'Servicios públicos'!C75</f>
        <v>3818686.2</v>
      </c>
      <c r="G30" s="43">
        <f>'Servicios públicos'!D75</f>
        <v>4084695.880692001</v>
      </c>
      <c r="H30" s="43">
        <f>'Servicios públicos'!E75</f>
        <v>4369235.7957410058</v>
      </c>
      <c r="I30" s="43">
        <f>'Servicios públicos'!F75</f>
        <v>4673596.7612723252</v>
      </c>
      <c r="J30" s="43">
        <f>'Servicios públicos'!G75</f>
        <v>4999159.5116625559</v>
      </c>
    </row>
    <row r="31" spans="1:13" x14ac:dyDescent="0.25">
      <c r="A31" s="83" t="s">
        <v>262</v>
      </c>
      <c r="B31" s="25">
        <v>1</v>
      </c>
      <c r="C31" s="25">
        <v>0</v>
      </c>
      <c r="D31" s="43">
        <f t="shared" si="8"/>
        <v>492750</v>
      </c>
      <c r="E31" s="43">
        <f>'Servicios públicos'!B89</f>
        <v>5913000</v>
      </c>
      <c r="F31" s="43">
        <f>'Servicios públicos'!C89</f>
        <v>6324899.5800000001</v>
      </c>
      <c r="G31" s="43">
        <f>'Servicios públicos'!D89</f>
        <v>6765492.0847428013</v>
      </c>
      <c r="H31" s="43">
        <f>'Servicios públicos'!E89</f>
        <v>7236776.2633659858</v>
      </c>
      <c r="I31" s="43">
        <f>'Servicios públicos'!F89</f>
        <v>7740890.0978720607</v>
      </c>
      <c r="J31" s="43">
        <f>'Servicios públicos'!G89</f>
        <v>8280120.5020898292</v>
      </c>
    </row>
    <row r="32" spans="1:13" x14ac:dyDescent="0.25">
      <c r="F32" s="102"/>
    </row>
    <row r="33" spans="1:13" x14ac:dyDescent="0.25">
      <c r="B33" s="226" t="s">
        <v>49</v>
      </c>
      <c r="C33" s="227"/>
      <c r="D33" s="226" t="s">
        <v>50</v>
      </c>
      <c r="E33" s="227"/>
      <c r="F33" s="226" t="s">
        <v>51</v>
      </c>
      <c r="G33" s="227"/>
      <c r="H33" s="226" t="s">
        <v>52</v>
      </c>
      <c r="I33" s="227"/>
      <c r="J33" s="226" t="s">
        <v>53</v>
      </c>
      <c r="K33" s="227"/>
      <c r="L33" s="226" t="s">
        <v>68</v>
      </c>
      <c r="M33" s="227"/>
    </row>
    <row r="34" spans="1:13" x14ac:dyDescent="0.25">
      <c r="A34" s="50" t="s">
        <v>258</v>
      </c>
      <c r="B34" s="50" t="s">
        <v>278</v>
      </c>
      <c r="C34" s="50" t="s">
        <v>279</v>
      </c>
      <c r="D34" s="50" t="s">
        <v>278</v>
      </c>
      <c r="E34" s="50" t="s">
        <v>279</v>
      </c>
      <c r="F34" s="50" t="s">
        <v>278</v>
      </c>
      <c r="G34" s="50" t="s">
        <v>279</v>
      </c>
      <c r="H34" s="50" t="s">
        <v>278</v>
      </c>
      <c r="I34" s="50" t="s">
        <v>279</v>
      </c>
      <c r="J34" s="50" t="s">
        <v>278</v>
      </c>
      <c r="K34" s="50" t="s">
        <v>279</v>
      </c>
      <c r="L34" s="50" t="s">
        <v>278</v>
      </c>
      <c r="M34" s="50" t="s">
        <v>279</v>
      </c>
    </row>
    <row r="35" spans="1:13" x14ac:dyDescent="0.25">
      <c r="A35" s="83" t="s">
        <v>259</v>
      </c>
      <c r="B35" s="43">
        <f>B28*E28</f>
        <v>5007238.5660000006</v>
      </c>
      <c r="C35" s="43">
        <f>E28*C28</f>
        <v>0</v>
      </c>
      <c r="D35" s="43">
        <f>B28*'Servicios públicos'!C33</f>
        <v>5462660.2920187172</v>
      </c>
      <c r="E35" s="43">
        <f>C28*'Servicios públicos'!C33</f>
        <v>0</v>
      </c>
      <c r="F35" s="43">
        <f>B28*'Servicios públicos'!D33</f>
        <v>5960022.1155753508</v>
      </c>
      <c r="G35" s="43">
        <f>C28*'Servicios públicos'!D33</f>
        <v>0</v>
      </c>
      <c r="H35" s="43">
        <f>B28*'Servicios públicos'!E33</f>
        <v>6503224.3614582568</v>
      </c>
      <c r="I35" s="43">
        <f>C28*'Servicios públicos'!E33</f>
        <v>0</v>
      </c>
      <c r="J35" s="43">
        <f>B28*'Servicios públicos'!F33</f>
        <v>7096532.8314212998</v>
      </c>
      <c r="K35" s="43">
        <f>C28*'Servicios públicos'!F33</f>
        <v>0</v>
      </c>
      <c r="L35" s="43">
        <f>B28*'Servicios públicos'!G33</f>
        <v>7744613.248754357</v>
      </c>
      <c r="M35" s="43">
        <f>C28*'Servicios públicos'!G33</f>
        <v>0</v>
      </c>
    </row>
    <row r="36" spans="1:13" x14ac:dyDescent="0.25">
      <c r="A36" s="83" t="s">
        <v>260</v>
      </c>
      <c r="B36" s="43">
        <f>B29*E29</f>
        <v>16880143.233199999</v>
      </c>
      <c r="C36" s="43">
        <f>E29*C29</f>
        <v>4220035.8082999997</v>
      </c>
      <c r="D36" s="43">
        <f>B29*'Servicios públicos'!C66</f>
        <v>18056014.01082471</v>
      </c>
      <c r="E36" s="43">
        <f>'Servicios públicos'!C66*C29</f>
        <v>4514003.5027061775</v>
      </c>
      <c r="F36" s="43">
        <f>B29*'Servicios públicos'!D66</f>
        <v>19313795.946818765</v>
      </c>
      <c r="G36" s="43">
        <f>'Servicios públicos'!D66*C29</f>
        <v>4828448.9867046913</v>
      </c>
      <c r="H36" s="43">
        <f>B29*'Servicios públicos'!E66</f>
        <v>20659194.972474162</v>
      </c>
      <c r="I36" s="43">
        <f>'Servicios públicos'!E66*C29</f>
        <v>5164798.7431185404</v>
      </c>
      <c r="J36" s="43">
        <f>B29*'Servicios públicos'!F66</f>
        <v>22098314.494256716</v>
      </c>
      <c r="K36" s="43">
        <f>'Servicios públicos'!F66*C29</f>
        <v>5524578.6235641791</v>
      </c>
      <c r="L36" s="43">
        <f>B29*'Servicios públicos'!G66</f>
        <v>23637683.08192664</v>
      </c>
      <c r="M36" s="43">
        <f>C29*'Servicios públicos'!G66</f>
        <v>5909420.77048166</v>
      </c>
    </row>
    <row r="37" spans="1:13" x14ac:dyDescent="0.25">
      <c r="A37" s="83" t="s">
        <v>261</v>
      </c>
      <c r="B37" s="43">
        <f>B30*E30</f>
        <v>2856000</v>
      </c>
      <c r="C37" s="43">
        <f>E30*C30</f>
        <v>714000</v>
      </c>
      <c r="D37" s="43">
        <f>B30*'Servicios públicos'!C75</f>
        <v>3054948.9600000004</v>
      </c>
      <c r="E37" s="43">
        <f>'Servicios públicos'!C75*C30</f>
        <v>763737.24000000011</v>
      </c>
      <c r="F37" s="43">
        <f>B30*'Servicios públicos'!D75</f>
        <v>3267756.7045536009</v>
      </c>
      <c r="G37" s="43">
        <f>'Servicios públicos'!D75*C30</f>
        <v>816939.17613840022</v>
      </c>
      <c r="H37" s="43">
        <f>B30*'Servicios públicos'!E75</f>
        <v>3495388.6365928049</v>
      </c>
      <c r="I37" s="43">
        <f>'Servicios públicos'!E75*C30</f>
        <v>873847.15914820123</v>
      </c>
      <c r="J37" s="43">
        <f>B30*'Servicios públicos'!F75</f>
        <v>3738877.4090178604</v>
      </c>
      <c r="K37" s="43">
        <f>'Servicios públicos'!F75*C30</f>
        <v>934719.35225446511</v>
      </c>
      <c r="L37" s="43">
        <f>B30*'Servicios públicos'!G75</f>
        <v>3999327.6093300451</v>
      </c>
      <c r="M37" s="43">
        <f>C30*'Servicios públicos'!G75</f>
        <v>999831.90233251126</v>
      </c>
    </row>
    <row r="38" spans="1:13" x14ac:dyDescent="0.25">
      <c r="A38" s="83" t="s">
        <v>262</v>
      </c>
      <c r="B38" s="43">
        <f>B31*E31</f>
        <v>5913000</v>
      </c>
      <c r="C38" s="43">
        <f>E31*C31</f>
        <v>0</v>
      </c>
      <c r="D38" s="43">
        <f>B31*'Servicios públicos'!C89</f>
        <v>6324899.5800000001</v>
      </c>
      <c r="E38" s="43">
        <f>'Servicios públicos'!C89*C31</f>
        <v>0</v>
      </c>
      <c r="F38" s="43">
        <f>B31*'Servicios públicos'!D89</f>
        <v>6765492.0847428013</v>
      </c>
      <c r="G38" s="43">
        <f>'Servicios públicos'!D89*C31</f>
        <v>0</v>
      </c>
      <c r="H38" s="43">
        <f>B31*'Servicios públicos'!E89</f>
        <v>7236776.2633659858</v>
      </c>
      <c r="I38" s="43">
        <f>'Servicios públicos'!E89*C31</f>
        <v>0</v>
      </c>
      <c r="J38" s="43">
        <f>B31*'Servicios públicos'!F89</f>
        <v>7740890.0978720607</v>
      </c>
      <c r="K38" s="43">
        <f>'Servicios públicos'!F89*C31</f>
        <v>0</v>
      </c>
      <c r="L38" s="43">
        <f>B31*'Servicios públicos'!G89</f>
        <v>8280120.5020898292</v>
      </c>
      <c r="M38" s="43">
        <f>C31*'Servicios públicos'!G89</f>
        <v>0</v>
      </c>
    </row>
    <row r="39" spans="1:13" x14ac:dyDescent="0.25">
      <c r="A39" s="51" t="s">
        <v>128</v>
      </c>
      <c r="B39" s="37">
        <f>SUM(B35:B38)</f>
        <v>30656381.799199998</v>
      </c>
      <c r="C39" s="37">
        <f t="shared" ref="C39:M39" si="9">SUM(C35:C38)</f>
        <v>4934035.8082999997</v>
      </c>
      <c r="D39" s="37">
        <f t="shared" si="9"/>
        <v>32898522.842843428</v>
      </c>
      <c r="E39" s="37">
        <f t="shared" si="9"/>
        <v>5277740.7427061778</v>
      </c>
      <c r="F39" s="37">
        <f t="shared" si="9"/>
        <v>35307066.851690516</v>
      </c>
      <c r="G39" s="37">
        <f t="shared" si="9"/>
        <v>5645388.1628430914</v>
      </c>
      <c r="H39" s="37">
        <f t="shared" si="9"/>
        <v>37894584.233891211</v>
      </c>
      <c r="I39" s="37">
        <f t="shared" si="9"/>
        <v>6038645.9022667417</v>
      </c>
      <c r="J39" s="37">
        <f t="shared" si="9"/>
        <v>40674614.832567938</v>
      </c>
      <c r="K39" s="37">
        <f t="shared" si="9"/>
        <v>6459297.9758186443</v>
      </c>
      <c r="L39" s="37">
        <f t="shared" si="9"/>
        <v>43661744.442100868</v>
      </c>
      <c r="M39" s="37">
        <f t="shared" si="9"/>
        <v>6909252.6728141718</v>
      </c>
    </row>
    <row r="40" spans="1:13" ht="15.75" thickBot="1" x14ac:dyDescent="0.3"/>
    <row r="41" spans="1:13" ht="19.5" thickBot="1" x14ac:dyDescent="0.35">
      <c r="A41" s="205" t="s">
        <v>267</v>
      </c>
      <c r="B41" s="206"/>
      <c r="C41" s="206"/>
      <c r="D41" s="206"/>
      <c r="E41" s="206"/>
      <c r="F41" s="206"/>
      <c r="G41" s="206"/>
      <c r="H41" s="206"/>
      <c r="I41" s="207"/>
    </row>
    <row r="42" spans="1:13" ht="18.75" x14ac:dyDescent="0.3">
      <c r="A42" s="84"/>
      <c r="B42" s="84"/>
      <c r="C42" s="84"/>
      <c r="D42" s="84"/>
      <c r="E42" s="84"/>
      <c r="F42" s="84"/>
      <c r="G42" s="84"/>
      <c r="H42" s="84"/>
      <c r="I42" s="84"/>
    </row>
    <row r="43" spans="1:13" x14ac:dyDescent="0.25">
      <c r="F43" s="228" t="s">
        <v>263</v>
      </c>
      <c r="G43" s="229"/>
      <c r="H43" s="226" t="s">
        <v>277</v>
      </c>
      <c r="I43" s="227"/>
    </row>
    <row r="44" spans="1:13" x14ac:dyDescent="0.25">
      <c r="A44" s="50" t="s">
        <v>268</v>
      </c>
      <c r="B44" s="50" t="s">
        <v>1</v>
      </c>
      <c r="C44" s="50" t="s">
        <v>273</v>
      </c>
      <c r="D44" s="50" t="s">
        <v>275</v>
      </c>
      <c r="E44" s="50" t="s">
        <v>276</v>
      </c>
      <c r="F44" s="50" t="s">
        <v>278</v>
      </c>
      <c r="G44" s="50" t="s">
        <v>279</v>
      </c>
      <c r="H44" s="50" t="s">
        <v>278</v>
      </c>
      <c r="I44" s="50" t="s">
        <v>279</v>
      </c>
    </row>
    <row r="45" spans="1:13" x14ac:dyDescent="0.25">
      <c r="A45" s="86" t="s">
        <v>269</v>
      </c>
      <c r="B45" s="90">
        <f>Inversiones!B115</f>
        <v>681900000</v>
      </c>
      <c r="C45" s="83">
        <v>45</v>
      </c>
      <c r="D45" s="85">
        <f>E45/12</f>
        <v>1262777.7777777778</v>
      </c>
      <c r="E45" s="85">
        <f>B45/C45</f>
        <v>15153333.333333334</v>
      </c>
      <c r="F45" s="25">
        <v>0.8</v>
      </c>
      <c r="G45" s="25">
        <v>0.2</v>
      </c>
      <c r="H45" s="43">
        <f>F45*E45</f>
        <v>12122666.666666668</v>
      </c>
      <c r="I45" s="43">
        <f>G45*E45</f>
        <v>3030666.666666667</v>
      </c>
    </row>
    <row r="46" spans="1:13" x14ac:dyDescent="0.25">
      <c r="A46" s="86" t="s">
        <v>271</v>
      </c>
      <c r="B46" s="85">
        <f>Inversiones!B116</f>
        <v>55472600</v>
      </c>
      <c r="C46" s="83">
        <v>10</v>
      </c>
      <c r="D46" s="85">
        <f t="shared" ref="D46:D49" si="10">E46/12</f>
        <v>462271.66666666669</v>
      </c>
      <c r="E46" s="85">
        <f t="shared" ref="E46:E49" si="11">B46/C46</f>
        <v>5547260</v>
      </c>
      <c r="F46" s="25">
        <v>0.85</v>
      </c>
      <c r="G46" s="25">
        <v>0.15</v>
      </c>
      <c r="H46" s="43">
        <f t="shared" ref="H46:H49" si="12">F46*E46</f>
        <v>4715171</v>
      </c>
      <c r="I46" s="43">
        <f t="shared" ref="I46:I49" si="13">G46*E46</f>
        <v>832089</v>
      </c>
    </row>
    <row r="47" spans="1:13" x14ac:dyDescent="0.25">
      <c r="A47" s="86" t="s">
        <v>270</v>
      </c>
      <c r="B47" s="85">
        <f>Inversiones!B117</f>
        <v>35461700</v>
      </c>
      <c r="C47" s="83">
        <v>10</v>
      </c>
      <c r="D47" s="85">
        <f t="shared" si="10"/>
        <v>295514.16666666669</v>
      </c>
      <c r="E47" s="85">
        <f t="shared" si="11"/>
        <v>3546170</v>
      </c>
      <c r="F47" s="25">
        <v>1</v>
      </c>
      <c r="G47" s="25">
        <v>0</v>
      </c>
      <c r="H47" s="43">
        <f t="shared" si="12"/>
        <v>3546170</v>
      </c>
      <c r="I47" s="43">
        <f t="shared" si="13"/>
        <v>0</v>
      </c>
    </row>
    <row r="48" spans="1:13" x14ac:dyDescent="0.25">
      <c r="A48" s="86" t="s">
        <v>272</v>
      </c>
      <c r="B48" s="85">
        <f>Inversiones!B118</f>
        <v>23657699</v>
      </c>
      <c r="C48" s="83">
        <v>5</v>
      </c>
      <c r="D48" s="85">
        <f t="shared" si="10"/>
        <v>394294.98333333334</v>
      </c>
      <c r="E48" s="85">
        <f t="shared" si="11"/>
        <v>4731539.8</v>
      </c>
      <c r="F48" s="25">
        <v>0.85</v>
      </c>
      <c r="G48" s="25">
        <v>0.15</v>
      </c>
      <c r="H48" s="43">
        <f t="shared" si="12"/>
        <v>4021808.8299999996</v>
      </c>
      <c r="I48" s="43">
        <f t="shared" si="13"/>
        <v>709730.97</v>
      </c>
    </row>
    <row r="49" spans="1:9" x14ac:dyDescent="0.25">
      <c r="A49" s="86" t="s">
        <v>274</v>
      </c>
      <c r="B49" s="85">
        <f>Inversiones!B119</f>
        <v>6835410</v>
      </c>
      <c r="C49" s="83">
        <v>5</v>
      </c>
      <c r="D49" s="85">
        <f t="shared" si="10"/>
        <v>113923.5</v>
      </c>
      <c r="E49" s="85">
        <f t="shared" si="11"/>
        <v>1367082</v>
      </c>
      <c r="F49" s="25">
        <v>0.9</v>
      </c>
      <c r="G49" s="25">
        <v>0.1</v>
      </c>
      <c r="H49" s="43">
        <f t="shared" si="12"/>
        <v>1230373.8</v>
      </c>
      <c r="I49" s="43">
        <f t="shared" si="13"/>
        <v>136708.20000000001</v>
      </c>
    </row>
    <row r="50" spans="1:9" x14ac:dyDescent="0.25">
      <c r="A50" s="51" t="s">
        <v>128</v>
      </c>
      <c r="B50" s="37">
        <f>SUM(B45:B49)</f>
        <v>803327409</v>
      </c>
      <c r="D50" s="37">
        <f t="shared" ref="D50:E50" si="14">SUM(D45:D49)</f>
        <v>2528782.0944444444</v>
      </c>
      <c r="E50" s="37">
        <f t="shared" si="14"/>
        <v>30345385.133333337</v>
      </c>
      <c r="H50" s="37">
        <f t="shared" ref="H50" si="15">SUM(H45:H49)</f>
        <v>25636190.296666667</v>
      </c>
      <c r="I50" s="37">
        <f t="shared" ref="I50" si="16">SUM(I45:I49)</f>
        <v>4709194.8366666669</v>
      </c>
    </row>
    <row r="51" spans="1:9" ht="15.75" thickBot="1" x14ac:dyDescent="0.3"/>
    <row r="52" spans="1:9" ht="19.5" thickBot="1" x14ac:dyDescent="0.35">
      <c r="A52" s="205" t="s">
        <v>293</v>
      </c>
      <c r="B52" s="206"/>
      <c r="C52" s="206"/>
      <c r="D52" s="206"/>
      <c r="E52" s="206"/>
      <c r="F52" s="206"/>
      <c r="G52" s="206"/>
      <c r="H52" s="206"/>
      <c r="I52" s="207"/>
    </row>
    <row r="53" spans="1:9" ht="15" customHeight="1" x14ac:dyDescent="0.3">
      <c r="A53" s="84"/>
      <c r="B53" s="84"/>
      <c r="C53" s="84"/>
      <c r="D53" s="84"/>
      <c r="E53" s="84"/>
      <c r="F53" s="84"/>
      <c r="G53" s="84"/>
      <c r="H53" s="84"/>
      <c r="I53" s="84"/>
    </row>
    <row r="54" spans="1:9" x14ac:dyDescent="0.25">
      <c r="D54" s="226" t="s">
        <v>277</v>
      </c>
      <c r="E54" s="227"/>
    </row>
    <row r="55" spans="1:9" x14ac:dyDescent="0.25">
      <c r="A55" s="50" t="s">
        <v>268</v>
      </c>
      <c r="B55" s="94" t="s">
        <v>294</v>
      </c>
      <c r="C55" s="50" t="s">
        <v>280</v>
      </c>
      <c r="D55" s="50" t="s">
        <v>278</v>
      </c>
      <c r="E55" s="50" t="s">
        <v>279</v>
      </c>
    </row>
    <row r="56" spans="1:9" x14ac:dyDescent="0.25">
      <c r="A56" s="86" t="s">
        <v>269</v>
      </c>
      <c r="B56" s="87">
        <v>0.02</v>
      </c>
      <c r="C56" s="85">
        <f>B56*B45</f>
        <v>13638000</v>
      </c>
      <c r="D56" s="85">
        <f>C56*F45</f>
        <v>10910400</v>
      </c>
      <c r="E56" s="85">
        <f>C56*G45</f>
        <v>2727600</v>
      </c>
    </row>
    <row r="57" spans="1:9" x14ac:dyDescent="0.25">
      <c r="A57" s="86" t="s">
        <v>271</v>
      </c>
      <c r="B57" s="87">
        <v>0.02</v>
      </c>
      <c r="C57" s="85">
        <f t="shared" ref="C57:C59" si="17">B57*B46</f>
        <v>1109452</v>
      </c>
      <c r="D57" s="85">
        <f t="shared" ref="D57:D59" si="18">C57*F46</f>
        <v>943034.2</v>
      </c>
      <c r="E57" s="85">
        <f t="shared" ref="E57:E59" si="19">C57*G46</f>
        <v>166417.79999999999</v>
      </c>
    </row>
    <row r="58" spans="1:9" x14ac:dyDescent="0.25">
      <c r="A58" s="86" t="s">
        <v>270</v>
      </c>
      <c r="B58" s="87">
        <v>0.04</v>
      </c>
      <c r="C58" s="85">
        <f t="shared" si="17"/>
        <v>1418468</v>
      </c>
      <c r="D58" s="85">
        <f t="shared" si="18"/>
        <v>1418468</v>
      </c>
      <c r="E58" s="85">
        <f t="shared" si="19"/>
        <v>0</v>
      </c>
    </row>
    <row r="59" spans="1:9" x14ac:dyDescent="0.25">
      <c r="A59" s="86" t="s">
        <v>272</v>
      </c>
      <c r="B59" s="87">
        <v>0.03</v>
      </c>
      <c r="C59" s="85">
        <f t="shared" si="17"/>
        <v>709730.97</v>
      </c>
      <c r="D59" s="85">
        <f t="shared" si="18"/>
        <v>603271.32449999999</v>
      </c>
      <c r="E59" s="85">
        <f t="shared" si="19"/>
        <v>106459.6455</v>
      </c>
    </row>
    <row r="60" spans="1:9" x14ac:dyDescent="0.25">
      <c r="A60" s="86" t="s">
        <v>274</v>
      </c>
      <c r="B60" s="87">
        <v>0.01</v>
      </c>
      <c r="C60" s="85">
        <f t="shared" ref="C60" si="20">B60*B49</f>
        <v>68354.100000000006</v>
      </c>
      <c r="D60" s="85">
        <f t="shared" ref="D60" si="21">C60*F49</f>
        <v>61518.69000000001</v>
      </c>
      <c r="E60" s="85">
        <f t="shared" ref="E60" si="22">C60*G49</f>
        <v>6835.4100000000008</v>
      </c>
    </row>
    <row r="61" spans="1:9" x14ac:dyDescent="0.25">
      <c r="A61" s="51" t="s">
        <v>128</v>
      </c>
      <c r="C61" s="37">
        <f>SUM(C56:C60)</f>
        <v>16944005.07</v>
      </c>
      <c r="D61" s="37">
        <f>SUM(D56:D60)</f>
        <v>13936692.214499999</v>
      </c>
      <c r="E61" s="37">
        <f>SUM(E56:E60)</f>
        <v>3007312.8555000001</v>
      </c>
    </row>
    <row r="62" spans="1:9" ht="15.75" thickBot="1" x14ac:dyDescent="0.3"/>
    <row r="63" spans="1:9" ht="19.5" thickBot="1" x14ac:dyDescent="0.35">
      <c r="A63" s="205" t="s">
        <v>281</v>
      </c>
      <c r="B63" s="206"/>
      <c r="C63" s="206"/>
      <c r="D63" s="206"/>
      <c r="E63" s="206"/>
      <c r="F63" s="206"/>
      <c r="G63" s="206"/>
      <c r="H63" s="207"/>
    </row>
    <row r="65" spans="1:8" x14ac:dyDescent="0.25">
      <c r="D65" s="226" t="s">
        <v>277</v>
      </c>
      <c r="E65" s="227"/>
    </row>
    <row r="66" spans="1:8" x14ac:dyDescent="0.25">
      <c r="A66" s="50" t="s">
        <v>268</v>
      </c>
      <c r="B66" s="50" t="s">
        <v>282</v>
      </c>
      <c r="C66" s="50" t="s">
        <v>280</v>
      </c>
      <c r="D66" s="50" t="s">
        <v>278</v>
      </c>
      <c r="E66" s="50" t="s">
        <v>279</v>
      </c>
    </row>
    <row r="67" spans="1:8" x14ac:dyDescent="0.25">
      <c r="A67" s="86" t="s">
        <v>269</v>
      </c>
      <c r="B67" s="88">
        <v>5.0000000000000001E-3</v>
      </c>
      <c r="C67" s="85">
        <f>B67*B45</f>
        <v>3409500</v>
      </c>
      <c r="D67" s="85">
        <f>C67*F45</f>
        <v>2727600</v>
      </c>
      <c r="E67" s="85">
        <f>C67*G45</f>
        <v>681900</v>
      </c>
    </row>
    <row r="68" spans="1:8" x14ac:dyDescent="0.25">
      <c r="A68" s="86" t="s">
        <v>271</v>
      </c>
      <c r="B68" s="88">
        <v>5.0000000000000001E-3</v>
      </c>
      <c r="C68" s="85">
        <f>B68*B46</f>
        <v>277363</v>
      </c>
      <c r="D68" s="85">
        <f>C68*F46</f>
        <v>235758.55</v>
      </c>
      <c r="E68" s="85">
        <f>C68*G46</f>
        <v>41604.449999999997</v>
      </c>
    </row>
    <row r="69" spans="1:8" x14ac:dyDescent="0.25">
      <c r="A69" s="86" t="s">
        <v>270</v>
      </c>
      <c r="B69" s="88">
        <v>8.0000000000000002E-3</v>
      </c>
      <c r="C69" s="85">
        <f>B69*B47</f>
        <v>283693.60000000003</v>
      </c>
      <c r="D69" s="85">
        <f>C69*F47</f>
        <v>283693.60000000003</v>
      </c>
      <c r="E69" s="85">
        <f>C69*G47</f>
        <v>0</v>
      </c>
    </row>
    <row r="70" spans="1:8" x14ac:dyDescent="0.25">
      <c r="A70" s="86" t="s">
        <v>272</v>
      </c>
      <c r="B70" s="88">
        <v>5.0000000000000001E-3</v>
      </c>
      <c r="C70" s="85">
        <f>B70*B48</f>
        <v>118288.495</v>
      </c>
      <c r="D70" s="85">
        <f>C70*F48</f>
        <v>100545.22074999999</v>
      </c>
      <c r="E70" s="85">
        <f>C70*G48</f>
        <v>17743.274249999999</v>
      </c>
    </row>
    <row r="71" spans="1:8" x14ac:dyDescent="0.25">
      <c r="A71" s="51" t="s">
        <v>128</v>
      </c>
      <c r="C71" s="37">
        <f>SUM(C67:C70)</f>
        <v>4088845.0950000002</v>
      </c>
      <c r="D71" s="37">
        <f>SUM(D67:D70)</f>
        <v>3347597.3707499998</v>
      </c>
      <c r="E71" s="37">
        <f>SUM(E67:E70)</f>
        <v>741247.72424999997</v>
      </c>
    </row>
    <row r="72" spans="1:8" ht="15.75" thickBot="1" x14ac:dyDescent="0.3"/>
    <row r="73" spans="1:8" ht="19.5" thickBot="1" x14ac:dyDescent="0.35">
      <c r="A73" s="205" t="s">
        <v>278</v>
      </c>
      <c r="B73" s="206"/>
      <c r="C73" s="206"/>
      <c r="D73" s="206"/>
      <c r="E73" s="206"/>
      <c r="F73" s="206"/>
      <c r="G73" s="206"/>
      <c r="H73" s="207"/>
    </row>
    <row r="74" spans="1:8" x14ac:dyDescent="0.25">
      <c r="B74" s="38">
        <v>0</v>
      </c>
      <c r="C74" s="38">
        <v>1</v>
      </c>
      <c r="D74" s="38">
        <v>2</v>
      </c>
      <c r="E74" s="38">
        <v>3</v>
      </c>
      <c r="F74" s="38">
        <v>4</v>
      </c>
      <c r="G74" s="38">
        <v>5</v>
      </c>
    </row>
    <row r="75" spans="1:8" x14ac:dyDescent="0.25">
      <c r="A75" s="50" t="s">
        <v>278</v>
      </c>
      <c r="B75" s="50" t="s">
        <v>49</v>
      </c>
      <c r="C75" s="50" t="s">
        <v>50</v>
      </c>
      <c r="D75" s="50" t="s">
        <v>51</v>
      </c>
      <c r="E75" s="50" t="s">
        <v>52</v>
      </c>
      <c r="F75" s="50" t="s">
        <v>53</v>
      </c>
      <c r="G75" s="50" t="s">
        <v>68</v>
      </c>
    </row>
    <row r="76" spans="1:8" x14ac:dyDescent="0.25">
      <c r="A76" s="86" t="s">
        <v>283</v>
      </c>
      <c r="B76" s="89">
        <f>B39</f>
        <v>30656381.799199998</v>
      </c>
      <c r="C76" s="89">
        <f>D39</f>
        <v>32898522.842843428</v>
      </c>
      <c r="D76" s="89">
        <f>F39</f>
        <v>35307066.851690516</v>
      </c>
      <c r="E76" s="89">
        <f>H39</f>
        <v>37894584.233891211</v>
      </c>
      <c r="F76" s="89">
        <f>J39</f>
        <v>40674614.832567938</v>
      </c>
      <c r="G76" s="89">
        <f>L39</f>
        <v>43661744.442100868</v>
      </c>
    </row>
    <row r="77" spans="1:8" x14ac:dyDescent="0.25">
      <c r="A77" s="86" t="s">
        <v>284</v>
      </c>
      <c r="B77" s="89">
        <f>$H$50</f>
        <v>25636190.296666667</v>
      </c>
      <c r="C77" s="89">
        <f t="shared" ref="C77:F77" si="23">$H$50</f>
        <v>25636190.296666667</v>
      </c>
      <c r="D77" s="89">
        <f t="shared" si="23"/>
        <v>25636190.296666667</v>
      </c>
      <c r="E77" s="89">
        <f t="shared" si="23"/>
        <v>25636190.296666667</v>
      </c>
      <c r="F77" s="89">
        <f t="shared" si="23"/>
        <v>25636190.296666667</v>
      </c>
      <c r="G77" s="89">
        <f>$H$50-H48-H49</f>
        <v>20384007.666666668</v>
      </c>
    </row>
    <row r="78" spans="1:8" x14ac:dyDescent="0.25">
      <c r="A78" s="86" t="s">
        <v>295</v>
      </c>
      <c r="B78" s="89">
        <f>$D$61*(1+'Servicios públicos'!$B$27)^B$74</f>
        <v>13936692.214499999</v>
      </c>
      <c r="C78" s="89">
        <f>$D$61*(1+'Servicios públicos'!$B$27)^C$74</f>
        <v>14907522.194162069</v>
      </c>
      <c r="D78" s="89">
        <f>$D$61*(1+'Servicios públicos'!$B$27)^D$74</f>
        <v>15945980.190207401</v>
      </c>
      <c r="E78" s="89">
        <f>$D$61*(1+'Servicios públicos'!$B$27)^E$74</f>
        <v>17056777.170257252</v>
      </c>
      <c r="F78" s="89">
        <f>$D$61*(1+'Servicios públicos'!$B$27)^F$74</f>
        <v>18244952.267937373</v>
      </c>
      <c r="G78" s="89">
        <f>$D$61*(1+'Servicios públicos'!$B$27)^G$74</f>
        <v>19515895.642921891</v>
      </c>
    </row>
    <row r="79" spans="1:8" x14ac:dyDescent="0.25">
      <c r="A79" s="86" t="s">
        <v>285</v>
      </c>
      <c r="B79" s="89">
        <f>$D$71</f>
        <v>3347597.3707499998</v>
      </c>
      <c r="C79" s="89">
        <f t="shared" ref="C79:G79" si="24">$D$71</f>
        <v>3347597.3707499998</v>
      </c>
      <c r="D79" s="89">
        <f t="shared" si="24"/>
        <v>3347597.3707499998</v>
      </c>
      <c r="E79" s="89">
        <f t="shared" si="24"/>
        <v>3347597.3707499998</v>
      </c>
      <c r="F79" s="89">
        <f t="shared" si="24"/>
        <v>3347597.3707499998</v>
      </c>
      <c r="G79" s="89">
        <f t="shared" si="24"/>
        <v>3347597.3707499998</v>
      </c>
    </row>
    <row r="80" spans="1:8" x14ac:dyDescent="0.25">
      <c r="A80" s="86" t="s">
        <v>130</v>
      </c>
      <c r="B80" s="89">
        <f>Nómina!B34</f>
        <v>150020380.41600001</v>
      </c>
      <c r="C80" s="89">
        <f>Nómina!C34</f>
        <v>173634036.90903589</v>
      </c>
      <c r="D80" s="89">
        <f>Nómina!D34</f>
        <v>193011406.14162871</v>
      </c>
      <c r="E80" s="89">
        <f>Nómina!E34</f>
        <v>214536172.7591877</v>
      </c>
      <c r="F80" s="89">
        <f>Nómina!F34</f>
        <v>238444896.11217427</v>
      </c>
      <c r="G80" s="89">
        <f>Nómina!G34</f>
        <v>265166852.77504763</v>
      </c>
    </row>
    <row r="81" spans="1:8" x14ac:dyDescent="0.25">
      <c r="A81" s="51" t="s">
        <v>128</v>
      </c>
      <c r="B81" s="37">
        <f t="shared" ref="B81" si="25">SUM(B76:B80)</f>
        <v>223597242.09711665</v>
      </c>
      <c r="C81" s="37">
        <f t="shared" ref="C81" si="26">SUM(C76:C80)</f>
        <v>250423869.61345804</v>
      </c>
      <c r="D81" s="37">
        <f t="shared" ref="D81" si="27">SUM(D76:D80)</f>
        <v>273248240.85094333</v>
      </c>
      <c r="E81" s="37">
        <f t="shared" ref="E81" si="28">SUM(E76:E80)</f>
        <v>298471321.83075285</v>
      </c>
      <c r="F81" s="37">
        <f t="shared" ref="F81" si="29">SUM(F76:F80)</f>
        <v>326348250.88009626</v>
      </c>
      <c r="G81" s="37">
        <f t="shared" ref="G81" si="30">SUM(G76:G80)</f>
        <v>352076097.89748704</v>
      </c>
    </row>
    <row r="82" spans="1:8" ht="15.75" thickBot="1" x14ac:dyDescent="0.3"/>
    <row r="83" spans="1:8" ht="19.5" thickBot="1" x14ac:dyDescent="0.35">
      <c r="A83" s="205" t="s">
        <v>286</v>
      </c>
      <c r="B83" s="206"/>
      <c r="C83" s="206"/>
      <c r="D83" s="206"/>
      <c r="E83" s="206"/>
      <c r="F83" s="206"/>
      <c r="G83" s="206"/>
      <c r="H83" s="207"/>
    </row>
    <row r="84" spans="1:8" x14ac:dyDescent="0.25">
      <c r="A84" s="106" t="s">
        <v>289</v>
      </c>
      <c r="B84" s="38">
        <v>0</v>
      </c>
      <c r="C84" s="38">
        <v>1</v>
      </c>
      <c r="D84" s="38">
        <v>2</v>
      </c>
      <c r="E84" s="38">
        <v>3</v>
      </c>
      <c r="F84" s="38">
        <v>4</v>
      </c>
      <c r="G84" s="38">
        <v>5</v>
      </c>
    </row>
    <row r="85" spans="1:8" x14ac:dyDescent="0.25">
      <c r="A85" s="50" t="s">
        <v>287</v>
      </c>
      <c r="B85" s="50" t="s">
        <v>49</v>
      </c>
      <c r="C85" s="50" t="s">
        <v>50</v>
      </c>
      <c r="D85" s="50" t="s">
        <v>51</v>
      </c>
      <c r="E85" s="50" t="s">
        <v>52</v>
      </c>
      <c r="F85" s="50" t="s">
        <v>53</v>
      </c>
      <c r="G85" s="50" t="s">
        <v>68</v>
      </c>
    </row>
    <row r="86" spans="1:8" x14ac:dyDescent="0.25">
      <c r="A86" s="86" t="s">
        <v>288</v>
      </c>
      <c r="B86" s="89">
        <f>SUM(B19:E19)</f>
        <v>5131855.8</v>
      </c>
      <c r="C86" s="89">
        <f>SUM($B$16:$E$16)*C4*(1+'Servicios públicos'!$B$27)^Costos!C$84</f>
        <v>5623320.6034980007</v>
      </c>
      <c r="D86" s="89">
        <f>SUM($B$16:$E$16)*D4*(1+'Servicios públicos'!$B$27)^Costos!D$84</f>
        <v>6162448.5232744701</v>
      </c>
      <c r="E86" s="89">
        <f>SUM($B$16:$E$16)*E4*(1+'Servicios públicos'!$B$27)^Costos!E$84</f>
        <v>6749400.4938819213</v>
      </c>
      <c r="F86" s="89">
        <f>SUM($B$16:$E$16)*F4*(1+'Servicios públicos'!$B$27)^Costos!F$84</f>
        <v>7397593.2078385334</v>
      </c>
      <c r="G86" s="89">
        <f>SUM($B$16:$E$16)*G4*(1+'Servicios públicos'!$B$27)^Costos!G$84</f>
        <v>8108351.9018537328</v>
      </c>
    </row>
    <row r="87" spans="1:8" x14ac:dyDescent="0.25">
      <c r="A87" s="86" t="s">
        <v>129</v>
      </c>
      <c r="B87" s="89">
        <f>Nómina!B33*(B4/B7)</f>
        <v>40984970.439426012</v>
      </c>
      <c r="C87" s="89">
        <f>Nómina!C33*(C4/C7)</f>
        <v>45154411.955870703</v>
      </c>
      <c r="D87" s="89">
        <f>Nómina!D33*(D4/D7)</f>
        <v>49782246.451009586</v>
      </c>
      <c r="E87" s="89">
        <f>Nómina!E33*(E4/E7)</f>
        <v>54883886.709332772</v>
      </c>
      <c r="F87" s="89">
        <f>Nómina!F33*(F4/F7)</f>
        <v>60502324.603912078</v>
      </c>
      <c r="G87" s="89">
        <f>Nómina!G33*(G4/G7)</f>
        <v>66677967.851055346</v>
      </c>
    </row>
    <row r="88" spans="1:8" x14ac:dyDescent="0.25">
      <c r="A88" s="86" t="s">
        <v>278</v>
      </c>
      <c r="B88" s="89">
        <f>B81*(B4/B7)</f>
        <v>159760062.36535391</v>
      </c>
      <c r="C88" s="89">
        <f t="shared" ref="C88:G88" si="31">C81*(C4/C7)</f>
        <v>178839409.07251817</v>
      </c>
      <c r="D88" s="89">
        <f t="shared" si="31"/>
        <v>195177314.89353096</v>
      </c>
      <c r="E88" s="89">
        <f t="shared" si="31"/>
        <v>213233336.55131671</v>
      </c>
      <c r="F88" s="89">
        <f t="shared" si="31"/>
        <v>233169180.15369773</v>
      </c>
      <c r="G88" s="89">
        <f t="shared" si="31"/>
        <v>251505133.06760886</v>
      </c>
    </row>
    <row r="89" spans="1:8" x14ac:dyDescent="0.25">
      <c r="A89" s="51" t="s">
        <v>128</v>
      </c>
      <c r="B89" s="37">
        <f>SUM(B86:B88)</f>
        <v>205876888.60477993</v>
      </c>
      <c r="C89" s="37">
        <f t="shared" ref="C89:G89" si="32">SUM(C86:C88)</f>
        <v>229617141.63188687</v>
      </c>
      <c r="D89" s="37">
        <f t="shared" si="32"/>
        <v>251122009.86781502</v>
      </c>
      <c r="E89" s="37">
        <f t="shared" si="32"/>
        <v>274866623.75453138</v>
      </c>
      <c r="F89" s="37">
        <f t="shared" si="32"/>
        <v>301069097.96544832</v>
      </c>
      <c r="G89" s="37">
        <f t="shared" si="32"/>
        <v>326291452.82051796</v>
      </c>
    </row>
    <row r="91" spans="1:8" x14ac:dyDescent="0.25">
      <c r="A91" s="92" t="s">
        <v>290</v>
      </c>
      <c r="B91" s="38">
        <v>0</v>
      </c>
      <c r="C91" s="38">
        <v>1</v>
      </c>
      <c r="D91" s="38">
        <v>2</v>
      </c>
      <c r="E91" s="38">
        <v>3</v>
      </c>
      <c r="F91" s="38">
        <v>4</v>
      </c>
      <c r="G91" s="38">
        <v>5</v>
      </c>
    </row>
    <row r="92" spans="1:8" x14ac:dyDescent="0.25">
      <c r="A92" s="50" t="s">
        <v>287</v>
      </c>
      <c r="B92" s="50" t="s">
        <v>49</v>
      </c>
      <c r="C92" s="50" t="s">
        <v>50</v>
      </c>
      <c r="D92" s="50" t="s">
        <v>51</v>
      </c>
      <c r="E92" s="50" t="s">
        <v>52</v>
      </c>
      <c r="F92" s="50" t="s">
        <v>53</v>
      </c>
      <c r="G92" s="50" t="s">
        <v>68</v>
      </c>
    </row>
    <row r="93" spans="1:8" x14ac:dyDescent="0.25">
      <c r="A93" s="86" t="s">
        <v>288</v>
      </c>
      <c r="B93" s="89">
        <f>SUM(B20:E20)</f>
        <v>683531.7</v>
      </c>
      <c r="C93" s="89">
        <f>SUM($B$17:$E$17)*C5*(1+'Servicios públicos'!$B$27)^Costos!C$91</f>
        <v>750286.47943200008</v>
      </c>
      <c r="D93" s="89">
        <f>SUM($B$17:$E$17)*D5*(1+'Servicios públicos'!$B$27)^Costos!D$91</f>
        <v>823024.68649712193</v>
      </c>
      <c r="E93" s="89">
        <f>SUM($B$17:$E$17)*E5*(1+'Servicios públicos'!$B$27)^Costos!E$91</f>
        <v>897876.1202114172</v>
      </c>
      <c r="F93" s="89">
        <f>SUM($B$17:$E$17)*F5*(1+'Servicios públicos'!$B$27)^Costos!F$91</f>
        <v>983847.10173913348</v>
      </c>
      <c r="G93" s="89">
        <f>SUM($B$17:$E$17)*G5*(1+'Servicios públicos'!$B$27)^Costos!G$91</f>
        <v>1082449.9448704612</v>
      </c>
    </row>
    <row r="94" spans="1:8" x14ac:dyDescent="0.25">
      <c r="A94" s="86" t="s">
        <v>129</v>
      </c>
      <c r="B94" s="89">
        <f>Nómina!B33*(B5/B7)</f>
        <v>5458946.5508579975</v>
      </c>
      <c r="C94" s="89">
        <f>Nómina!C33*(C5/C7)</f>
        <v>6024686.6871005157</v>
      </c>
      <c r="D94" s="89">
        <f>Nómina!D33*(D5/D7)</f>
        <v>6648658.8283408154</v>
      </c>
      <c r="E94" s="89">
        <f>Nómina!E33*(E5/E7)</f>
        <v>7301230.8730780128</v>
      </c>
      <c r="F94" s="89">
        <f>Nómina!F33*(F5/F7)</f>
        <v>8046540.9542884966</v>
      </c>
      <c r="G94" s="89">
        <f>Nómina!G33*(G5/G7)</f>
        <v>8901385.0777675863</v>
      </c>
    </row>
    <row r="95" spans="1:8" x14ac:dyDescent="0.25">
      <c r="A95" s="86" t="s">
        <v>278</v>
      </c>
      <c r="B95" s="89">
        <f>B81*(B5/B7)</f>
        <v>21279059.910587583</v>
      </c>
      <c r="C95" s="89">
        <f t="shared" ref="C95:G95" si="33">C81*(C5/C7)</f>
        <v>23861486.846979957</v>
      </c>
      <c r="D95" s="89">
        <f t="shared" si="33"/>
        <v>26066870.626976557</v>
      </c>
      <c r="E95" s="89">
        <f t="shared" si="33"/>
        <v>28366537.308903258</v>
      </c>
      <c r="F95" s="89">
        <f t="shared" si="33"/>
        <v>31010467.278199192</v>
      </c>
      <c r="G95" s="89">
        <f t="shared" si="33"/>
        <v>33575468.938568301</v>
      </c>
    </row>
    <row r="96" spans="1:8" x14ac:dyDescent="0.25">
      <c r="A96" s="51" t="s">
        <v>128</v>
      </c>
      <c r="B96" s="37">
        <f>SUM(B93:B95)</f>
        <v>27421538.16144558</v>
      </c>
      <c r="C96" s="37">
        <f t="shared" ref="C96" si="34">SUM(C93:C95)</f>
        <v>30636460.013512474</v>
      </c>
      <c r="D96" s="37">
        <f t="shared" ref="D96" si="35">SUM(D93:D95)</f>
        <v>33538554.141814493</v>
      </c>
      <c r="E96" s="37">
        <f t="shared" ref="E96" si="36">SUM(E93:E95)</f>
        <v>36565644.302192688</v>
      </c>
      <c r="F96" s="37">
        <f t="shared" ref="F96" si="37">SUM(F93:F95)</f>
        <v>40040855.334226824</v>
      </c>
      <c r="G96" s="37">
        <f t="shared" ref="G96" si="38">SUM(G93:G95)</f>
        <v>43559303.961206347</v>
      </c>
    </row>
    <row r="98" spans="1:8" x14ac:dyDescent="0.25">
      <c r="A98" s="91" t="s">
        <v>291</v>
      </c>
      <c r="B98" s="38">
        <v>0</v>
      </c>
      <c r="C98" s="38">
        <v>1</v>
      </c>
      <c r="D98" s="38">
        <v>2</v>
      </c>
      <c r="E98" s="38">
        <v>3</v>
      </c>
      <c r="F98" s="38">
        <v>4</v>
      </c>
      <c r="G98" s="38">
        <v>5</v>
      </c>
    </row>
    <row r="99" spans="1:8" x14ac:dyDescent="0.25">
      <c r="A99" s="50" t="s">
        <v>287</v>
      </c>
      <c r="B99" s="50" t="s">
        <v>49</v>
      </c>
      <c r="C99" s="50" t="s">
        <v>50</v>
      </c>
      <c r="D99" s="50" t="s">
        <v>51</v>
      </c>
      <c r="E99" s="50" t="s">
        <v>52</v>
      </c>
      <c r="F99" s="50" t="s">
        <v>53</v>
      </c>
      <c r="G99" s="50" t="s">
        <v>68</v>
      </c>
    </row>
    <row r="100" spans="1:8" x14ac:dyDescent="0.25">
      <c r="A100" s="86" t="s">
        <v>288</v>
      </c>
      <c r="B100" s="89">
        <f>SUM(B21:E21)</f>
        <v>5468253.5999999996</v>
      </c>
      <c r="C100" s="89">
        <f>SUM($B$18:$E$18)*C6*(1+'Servicios públicos'!$B$27)^Costos!C$98</f>
        <v>6002291.8354560006</v>
      </c>
      <c r="D100" s="89">
        <f>SUM($B$18:$E$18)*D6*(1+'Servicios públicos'!$B$27)^Costos!D$98</f>
        <v>6567818.8912506653</v>
      </c>
      <c r="E100" s="89">
        <f>SUM($B$18:$E$18)*E6*(1+'Servicios públicos'!$B$27)^Costos!E$98</f>
        <v>7200528.4957442442</v>
      </c>
      <c r="F100" s="89">
        <f>SUM($B$18:$E$18)*F6*(1+'Servicios públicos'!$B$27)^Costos!F$98</f>
        <v>7889516.7587080998</v>
      </c>
      <c r="G100" s="89">
        <f>SUM($B$18:$E$18)*G6*(1+'Servicios públicos'!$B$27)^Costos!G$98</f>
        <v>8639554.1896142364</v>
      </c>
    </row>
    <row r="101" spans="1:8" x14ac:dyDescent="0.25">
      <c r="A101" s="86" t="s">
        <v>129</v>
      </c>
      <c r="B101" s="89">
        <f>Nómina!B33*(B6/B7)</f>
        <v>10917893.101715995</v>
      </c>
      <c r="C101" s="89">
        <f>Nómina!C33*(C6/C7)</f>
        <v>12049373.374201031</v>
      </c>
      <c r="D101" s="89">
        <f>Nómina!D33*(D6/D7)</f>
        <v>13264239.752063019</v>
      </c>
      <c r="E101" s="89">
        <f>Nómina!E33*(E6/E7)</f>
        <v>14638077.506512504</v>
      </c>
      <c r="F101" s="89">
        <f>Nómina!F33*(F6/F7)</f>
        <v>16131398.770264082</v>
      </c>
      <c r="G101" s="89">
        <f>Nómina!G33*(G6/G7)</f>
        <v>17761560.039434396</v>
      </c>
    </row>
    <row r="102" spans="1:8" x14ac:dyDescent="0.25">
      <c r="A102" s="86" t="s">
        <v>278</v>
      </c>
      <c r="B102" s="89">
        <f>B81*(B6/B7)</f>
        <v>42558119.821175165</v>
      </c>
      <c r="C102" s="89">
        <f t="shared" ref="C102:G102" si="39">C81*(C6/C7)</f>
        <v>47722973.693959914</v>
      </c>
      <c r="D102" s="89">
        <f t="shared" si="39"/>
        <v>52004055.33043582</v>
      </c>
      <c r="E102" s="89">
        <f t="shared" si="39"/>
        <v>56871447.970532879</v>
      </c>
      <c r="F102" s="89">
        <f t="shared" si="39"/>
        <v>62168603.448199332</v>
      </c>
      <c r="G102" s="89">
        <f t="shared" si="39"/>
        <v>66995495.891309902</v>
      </c>
    </row>
    <row r="103" spans="1:8" x14ac:dyDescent="0.25">
      <c r="A103" s="51" t="s">
        <v>128</v>
      </c>
      <c r="B103" s="37">
        <f>SUM(B100:B102)</f>
        <v>58944266.522891164</v>
      </c>
      <c r="C103" s="37">
        <f t="shared" ref="C103" si="40">SUM(C100:C102)</f>
        <v>65774638.90361695</v>
      </c>
      <c r="D103" s="37">
        <f t="shared" ref="D103" si="41">SUM(D100:D102)</f>
        <v>71836113.973749503</v>
      </c>
      <c r="E103" s="37">
        <f t="shared" ref="E103" si="42">SUM(E100:E102)</f>
        <v>78710053.97278963</v>
      </c>
      <c r="F103" s="37">
        <f t="shared" ref="F103" si="43">SUM(F100:F102)</f>
        <v>86189518.97717151</v>
      </c>
      <c r="G103" s="37">
        <f t="shared" ref="G103" si="44">SUM(G100:G102)</f>
        <v>93396610.120358527</v>
      </c>
    </row>
    <row r="105" spans="1:8" x14ac:dyDescent="0.25">
      <c r="A105" s="93" t="s">
        <v>292</v>
      </c>
      <c r="B105" s="38">
        <v>0</v>
      </c>
      <c r="C105" s="38">
        <v>1</v>
      </c>
      <c r="D105" s="38">
        <v>2</v>
      </c>
      <c r="E105" s="38">
        <v>3</v>
      </c>
      <c r="F105" s="38">
        <v>4</v>
      </c>
      <c r="G105" s="38">
        <v>5</v>
      </c>
    </row>
    <row r="106" spans="1:8" x14ac:dyDescent="0.25">
      <c r="A106" s="50" t="s">
        <v>287</v>
      </c>
      <c r="B106" s="50" t="s">
        <v>49</v>
      </c>
      <c r="C106" s="50" t="s">
        <v>50</v>
      </c>
      <c r="D106" s="50" t="s">
        <v>51</v>
      </c>
      <c r="E106" s="50" t="s">
        <v>52</v>
      </c>
      <c r="F106" s="50" t="s">
        <v>53</v>
      </c>
      <c r="G106" s="50" t="s">
        <v>68</v>
      </c>
    </row>
    <row r="107" spans="1:8" x14ac:dyDescent="0.25">
      <c r="A107" s="86" t="s">
        <v>288</v>
      </c>
      <c r="B107" s="89">
        <f>B86+B93+B100</f>
        <v>11283641.1</v>
      </c>
      <c r="C107" s="89">
        <f t="shared" ref="C107:G107" si="45">C86+C93+C100</f>
        <v>12375898.918386001</v>
      </c>
      <c r="D107" s="89">
        <f t="shared" si="45"/>
        <v>13553292.101022258</v>
      </c>
      <c r="E107" s="89">
        <f t="shared" si="45"/>
        <v>14847805.109837582</v>
      </c>
      <c r="F107" s="89">
        <f t="shared" si="45"/>
        <v>16270957.068285767</v>
      </c>
      <c r="G107" s="89">
        <f t="shared" si="45"/>
        <v>17830356.03633843</v>
      </c>
    </row>
    <row r="108" spans="1:8" x14ac:dyDescent="0.25">
      <c r="A108" s="86" t="s">
        <v>129</v>
      </c>
      <c r="B108" s="89">
        <f>B87+B94+B101</f>
        <v>57361810.092000008</v>
      </c>
      <c r="C108" s="89">
        <f t="shared" ref="C108:G108" si="46">C87+C94+C101</f>
        <v>63228472.017172247</v>
      </c>
      <c r="D108" s="89">
        <f t="shared" si="46"/>
        <v>69695145.031413421</v>
      </c>
      <c r="E108" s="89">
        <f t="shared" si="46"/>
        <v>76823195.08892329</v>
      </c>
      <c r="F108" s="89">
        <f t="shared" si="46"/>
        <v>84680264.328464657</v>
      </c>
      <c r="G108" s="89">
        <f t="shared" si="46"/>
        <v>93340912.968257338</v>
      </c>
    </row>
    <row r="109" spans="1:8" x14ac:dyDescent="0.25">
      <c r="A109" s="86" t="s">
        <v>278</v>
      </c>
      <c r="B109" s="89">
        <f>B88+B95+B102</f>
        <v>223597242.09711665</v>
      </c>
      <c r="C109" s="89">
        <f t="shared" ref="C109:G109" si="47">C88+C95+C102</f>
        <v>250423869.61345804</v>
      </c>
      <c r="D109" s="89">
        <f t="shared" si="47"/>
        <v>273248240.85094333</v>
      </c>
      <c r="E109" s="89">
        <f t="shared" si="47"/>
        <v>298471321.83075285</v>
      </c>
      <c r="F109" s="89">
        <f t="shared" si="47"/>
        <v>326348250.88009626</v>
      </c>
      <c r="G109" s="89">
        <f t="shared" si="47"/>
        <v>352076097.8974871</v>
      </c>
    </row>
    <row r="110" spans="1:8" x14ac:dyDescent="0.25">
      <c r="A110" s="51" t="s">
        <v>128</v>
      </c>
      <c r="B110" s="37">
        <f>SUM(B107:B109)</f>
        <v>292242693.28911662</v>
      </c>
      <c r="C110" s="37">
        <f t="shared" ref="C110" si="48">SUM(C107:C109)</f>
        <v>326028240.5490163</v>
      </c>
      <c r="D110" s="37">
        <f t="shared" ref="D110" si="49">SUM(D107:D109)</f>
        <v>356496677.98337901</v>
      </c>
      <c r="E110" s="37">
        <f t="shared" ref="E110" si="50">SUM(E107:E109)</f>
        <v>390142322.02951372</v>
      </c>
      <c r="F110" s="37">
        <f t="shared" ref="F110" si="51">SUM(F107:F109)</f>
        <v>427299472.27684665</v>
      </c>
      <c r="G110" s="37">
        <f t="shared" ref="G110" si="52">SUM(G107:G109)</f>
        <v>463247366.90208286</v>
      </c>
    </row>
    <row r="111" spans="1:8" ht="15.75" thickBot="1" x14ac:dyDescent="0.3"/>
    <row r="112" spans="1:8" ht="19.5" thickBot="1" x14ac:dyDescent="0.35">
      <c r="A112" s="205" t="s">
        <v>296</v>
      </c>
      <c r="B112" s="206"/>
      <c r="C112" s="206"/>
      <c r="D112" s="206"/>
      <c r="E112" s="206"/>
      <c r="F112" s="206"/>
      <c r="G112" s="206"/>
      <c r="H112" s="207"/>
    </row>
    <row r="114" spans="1:7" x14ac:dyDescent="0.25">
      <c r="A114" s="92" t="s">
        <v>290</v>
      </c>
      <c r="B114" s="38">
        <v>0</v>
      </c>
      <c r="C114" s="38">
        <v>1</v>
      </c>
      <c r="D114" s="38">
        <v>2</v>
      </c>
      <c r="E114" s="38">
        <v>3</v>
      </c>
      <c r="F114" s="38">
        <v>4</v>
      </c>
      <c r="G114" s="38">
        <v>5</v>
      </c>
    </row>
    <row r="115" spans="1:7" x14ac:dyDescent="0.25">
      <c r="A115" s="50" t="s">
        <v>331</v>
      </c>
      <c r="B115" s="50" t="s">
        <v>49</v>
      </c>
      <c r="C115" s="50" t="s">
        <v>50</v>
      </c>
      <c r="D115" s="50" t="s">
        <v>51</v>
      </c>
      <c r="E115" s="50" t="s">
        <v>52</v>
      </c>
      <c r="F115" s="50" t="s">
        <v>53</v>
      </c>
      <c r="G115" s="50" t="s">
        <v>68</v>
      </c>
    </row>
    <row r="116" spans="1:7" x14ac:dyDescent="0.25">
      <c r="A116" s="86" t="s">
        <v>129</v>
      </c>
      <c r="B116" s="89">
        <f>Nómina!B33*(B4/B7)</f>
        <v>40984970.439426012</v>
      </c>
      <c r="C116" s="89">
        <f>Nómina!C33*(C4/C7)</f>
        <v>45154411.955870703</v>
      </c>
      <c r="D116" s="89">
        <f>Nómina!D33*(D4/D7)</f>
        <v>49782246.451009586</v>
      </c>
      <c r="E116" s="89">
        <f>Nómina!E33*(E4/E7)</f>
        <v>54883886.709332772</v>
      </c>
      <c r="F116" s="89">
        <f>Nómina!F33*(F4/F7)</f>
        <v>60502324.603912078</v>
      </c>
      <c r="G116" s="89">
        <f>Nómina!G33*(G4/G7)</f>
        <v>66677967.851055346</v>
      </c>
    </row>
    <row r="117" spans="1:7" x14ac:dyDescent="0.25">
      <c r="A117" s="86" t="s">
        <v>323</v>
      </c>
      <c r="B117" s="89">
        <f>SUM(B118:B122)</f>
        <v>103307061.23137784</v>
      </c>
      <c r="C117" s="89">
        <f>SUM(C118:C122)</f>
        <v>111429816.98122726</v>
      </c>
      <c r="D117" s="89">
        <f>SUM(D118:D122)</f>
        <v>120444119.98083702</v>
      </c>
      <c r="E117" s="89">
        <f>SUM(E118:E122)</f>
        <v>130360529.80668095</v>
      </c>
      <c r="F117" s="89">
        <f>SUM(F118:F122)</f>
        <v>141257155.7373797</v>
      </c>
      <c r="G117" s="89">
        <f t="shared" ref="G117" si="53">SUM(G118:G122)</f>
        <v>149452899.92764446</v>
      </c>
    </row>
    <row r="118" spans="1:7" x14ac:dyDescent="0.25">
      <c r="A118" s="86" t="s">
        <v>330</v>
      </c>
      <c r="B118" s="89">
        <f>SUM('Servicios públicos'!B94*$B$28,'Servicios públicos'!B95*$B$29,'Servicios públicos'!B96*$B$30,'Servicios públicos'!B97*$B$31)*(B4/B7)</f>
        <v>2302457.8367713005</v>
      </c>
      <c r="C118" s="89">
        <f>SUM('Servicios públicos'!C94*$B$28,'Servicios públicos'!C95*$B$29,'Servicios públicos'!C96*$B$30,'Servicios públicos'!C97*$B$31)*(C4/C7)</f>
        <v>2461632.2155303378</v>
      </c>
      <c r="D118" s="89">
        <f>SUM('Servicios públicos'!D94*$B$28,'Servicios públicos'!D95*$B$29,'Servicios públicos'!D96*$B$30,'Servicios públicos'!D97*$B$31)*(D4/D7)</f>
        <v>2633621.6443261798</v>
      </c>
      <c r="E118" s="89">
        <f>SUM('Servicios públicos'!E94*$B$28,'Servicios públicos'!E95*$B$29,'Servicios públicos'!E96*$B$30,'Servicios públicos'!E97*$B$31)*(E4/E7)</f>
        <v>2817602.1350663383</v>
      </c>
      <c r="F118" s="89">
        <f>SUM('Servicios públicos'!F94*$B$28,'Servicios públicos'!F95*$B$29,'Servicios públicos'!F96*$B$30,'Servicios públicos'!F97*$B$31)*(F4/F7)</f>
        <v>3014135.5971766864</v>
      </c>
      <c r="G118" s="89">
        <f>SUM('Servicios públicos'!G94*$B$28,'Servicios públicos'!G95*$B$29,'Servicios públicos'!G96*$B$30,'Servicios públicos'!G97*$B$31)*(G4/G7)</f>
        <v>3223509.8106081602</v>
      </c>
    </row>
    <row r="119" spans="1:7" x14ac:dyDescent="0.25">
      <c r="A119" s="86" t="s">
        <v>333</v>
      </c>
      <c r="B119" s="89">
        <f>$H$50*(B4/B7)</f>
        <v>18317038.806885902</v>
      </c>
      <c r="C119" s="89">
        <f>$H$50*(C4/C7)</f>
        <v>18308003.668353591</v>
      </c>
      <c r="D119" s="89">
        <f>$H$50*(D4/D7)</f>
        <v>18311564.497619048</v>
      </c>
      <c r="E119" s="89">
        <f>$H$50*(E4/E7)</f>
        <v>18314960.244396538</v>
      </c>
      <c r="F119" s="89">
        <f>$H$50*(F4/F7)</f>
        <v>18316535.963093515</v>
      </c>
      <c r="G119" s="89">
        <f>($H$50-H48-H49)*(G4/G7)</f>
        <v>14561291.127888154</v>
      </c>
    </row>
    <row r="120" spans="1:7" x14ac:dyDescent="0.25">
      <c r="A120" s="86" t="s">
        <v>334</v>
      </c>
      <c r="B120" s="89">
        <f>0.6*$D$61*((1+'Servicios públicos'!$B$27)^B$114)*(B4/B7)</f>
        <v>5974653.7027183846</v>
      </c>
      <c r="C120" s="89">
        <f>0.6*$D$61*((1+'Servicios públicos'!$B$27)^C$114)*(C4/C7)</f>
        <v>6387695.7034197599</v>
      </c>
      <c r="D120" s="89">
        <f>0.6*$D$61*((1+'Servicios públicos'!$B$27)^D$114)*(D4/D7)</f>
        <v>6833991.5100888852</v>
      </c>
      <c r="E120" s="89">
        <f>0.6*$D$61*((1+'Servicios públicos'!$B$27)^E$114)*(E4/E7)</f>
        <v>7311402.9539266815</v>
      </c>
      <c r="F120" s="89">
        <f>0.6*$D$61*((1+'Servicios públicos'!$B$27)^F$114)*(F4/F7)</f>
        <v>7821388.1351329712</v>
      </c>
      <c r="G120" s="89">
        <f>0.6*$D$61*((1+'Servicios públicos'!$B$27)^G$114)*(G4/G7)</f>
        <v>8364693.8146351315</v>
      </c>
    </row>
    <row r="121" spans="1:7" x14ac:dyDescent="0.25">
      <c r="A121" s="86" t="s">
        <v>335</v>
      </c>
      <c r="B121" s="89">
        <f>$D$71*(B4/B7)</f>
        <v>2391855.8194596414</v>
      </c>
      <c r="C121" s="89">
        <f t="shared" ref="C121:G121" si="54">$D$71*(C4/C7)</f>
        <v>2390676.0027378462</v>
      </c>
      <c r="D121" s="89">
        <f t="shared" si="54"/>
        <v>2391140.9791071429</v>
      </c>
      <c r="E121" s="89">
        <f t="shared" si="54"/>
        <v>2391584.3988529206</v>
      </c>
      <c r="F121" s="89">
        <f t="shared" si="54"/>
        <v>2391790.1576535068</v>
      </c>
      <c r="G121" s="89">
        <f t="shared" si="54"/>
        <v>2391352.1173834438</v>
      </c>
    </row>
    <row r="122" spans="1:7" x14ac:dyDescent="0.25">
      <c r="A122" s="86" t="s">
        <v>336</v>
      </c>
      <c r="B122" s="89">
        <f>(Nómina!B34-Nómina!B18)*(B4/B7)</f>
        <v>74321055.065542608</v>
      </c>
      <c r="C122" s="89">
        <f>(Nómina!C34-Nómina!C18)*(C4/C7)</f>
        <v>81881809.391185731</v>
      </c>
      <c r="D122" s="89">
        <f>(Nómina!D34-Nómina!D18)*(D4/D7)</f>
        <v>90273801.349695772</v>
      </c>
      <c r="E122" s="89">
        <f>(Nómina!E34-Nómina!E18)*(E4/E7)</f>
        <v>99524980.074438468</v>
      </c>
      <c r="F122" s="89">
        <f>(Nómina!F34-Nómina!F18)*(F4/F7)</f>
        <v>109713305.88432303</v>
      </c>
      <c r="G122" s="89">
        <f>(Nómina!G34-Nómina!G18)*(G4/G7)</f>
        <v>120912053.05712956</v>
      </c>
    </row>
    <row r="123" spans="1:7" x14ac:dyDescent="0.25">
      <c r="A123" s="86" t="s">
        <v>332</v>
      </c>
      <c r="B123" s="89">
        <f>Gastos!B40*(B4/B7)</f>
        <v>226128482.9787437</v>
      </c>
      <c r="C123" s="89">
        <f>Gastos!C40*(C4/C7)</f>
        <v>247771323.81818554</v>
      </c>
      <c r="D123" s="89">
        <f>Gastos!D40*(D4/D7)</f>
        <v>271759893.91424799</v>
      </c>
      <c r="E123" s="89">
        <f>Gastos!E40*(E4/E7)</f>
        <v>298157422.84694362</v>
      </c>
      <c r="F123" s="89">
        <f>Gastos!F40*(F4/F7)</f>
        <v>327177461.79459012</v>
      </c>
      <c r="G123" s="89">
        <f>Gastos!G40*(G4/G7)</f>
        <v>355108532.47387791</v>
      </c>
    </row>
    <row r="124" spans="1:7" x14ac:dyDescent="0.25">
      <c r="A124" s="51" t="s">
        <v>128</v>
      </c>
      <c r="B124" s="37">
        <f>B116+B117+B123</f>
        <v>370420514.64954758</v>
      </c>
      <c r="C124" s="37">
        <f t="shared" ref="C124:G124" si="55">C116+C117+C123</f>
        <v>404355552.75528347</v>
      </c>
      <c r="D124" s="37">
        <f t="shared" si="55"/>
        <v>441986260.34609461</v>
      </c>
      <c r="E124" s="37">
        <f t="shared" si="55"/>
        <v>483401839.36295736</v>
      </c>
      <c r="F124" s="37">
        <f t="shared" si="55"/>
        <v>528936942.1358819</v>
      </c>
      <c r="G124" s="37">
        <f t="shared" si="55"/>
        <v>571239400.25257778</v>
      </c>
    </row>
    <row r="126" spans="1:7" x14ac:dyDescent="0.25">
      <c r="A126" s="92" t="s">
        <v>289</v>
      </c>
      <c r="B126" s="38">
        <v>0</v>
      </c>
      <c r="C126" s="38">
        <v>1</v>
      </c>
      <c r="D126" s="38">
        <v>2</v>
      </c>
      <c r="E126" s="38">
        <v>3</v>
      </c>
      <c r="F126" s="38">
        <v>4</v>
      </c>
      <c r="G126" s="38">
        <v>5</v>
      </c>
    </row>
    <row r="127" spans="1:7" x14ac:dyDescent="0.25">
      <c r="A127" s="50" t="s">
        <v>331</v>
      </c>
      <c r="B127" s="50" t="s">
        <v>49</v>
      </c>
      <c r="C127" s="50" t="s">
        <v>50</v>
      </c>
      <c r="D127" s="50" t="s">
        <v>51</v>
      </c>
      <c r="E127" s="50" t="s">
        <v>52</v>
      </c>
      <c r="F127" s="50" t="s">
        <v>53</v>
      </c>
      <c r="G127" s="50" t="s">
        <v>68</v>
      </c>
    </row>
    <row r="128" spans="1:7" x14ac:dyDescent="0.25">
      <c r="A128" s="86" t="s">
        <v>129</v>
      </c>
      <c r="B128" s="89">
        <f>Nómina!B33*(B5/B7)</f>
        <v>5458946.5508579975</v>
      </c>
      <c r="C128" s="89">
        <f>Nómina!C33*(C5/C7)</f>
        <v>6024686.6871005157</v>
      </c>
      <c r="D128" s="89">
        <f>Nómina!D33*(D5/D7)</f>
        <v>6648658.8283408154</v>
      </c>
      <c r="E128" s="89">
        <f>Nómina!E33*(E5/E7)</f>
        <v>7301230.8730780128</v>
      </c>
      <c r="F128" s="89">
        <f>Nómina!F33*(F5/F7)</f>
        <v>8046540.9542884966</v>
      </c>
      <c r="G128" s="89">
        <f>Nómina!G33*(G5/G7)</f>
        <v>8901385.0777675863</v>
      </c>
    </row>
    <row r="129" spans="1:7" x14ac:dyDescent="0.25">
      <c r="A129" s="86" t="s">
        <v>323</v>
      </c>
      <c r="B129" s="89">
        <f>SUM(B130:B134)</f>
        <v>13759866.593579615</v>
      </c>
      <c r="C129" s="89">
        <f>SUM(C130:C134)</f>
        <v>14867422.823907789</v>
      </c>
      <c r="D129" s="89">
        <f>SUM(D130:D134)</f>
        <v>16085892.435978901</v>
      </c>
      <c r="E129" s="89">
        <f>SUM(E130:E134)</f>
        <v>17341926.418150287</v>
      </c>
      <c r="F129" s="89">
        <f>SUM(F130:F134)</f>
        <v>18786575.493888371</v>
      </c>
      <c r="G129" s="89">
        <f t="shared" ref="G129" si="56">SUM(G130:G134)</f>
        <v>20452555.430107266</v>
      </c>
    </row>
    <row r="130" spans="1:7" x14ac:dyDescent="0.25">
      <c r="A130" s="86" t="s">
        <v>330</v>
      </c>
      <c r="B130" s="89">
        <f>SUM('Servicios públicos'!B94*$B$28,'Servicios públicos'!B95*$B$29,'Servicios públicos'!B96*$B$30,'Servicios públicos'!B97*$B$31)*(B5/B7)</f>
        <v>306673.25440956652</v>
      </c>
      <c r="C130" s="89">
        <f>SUM('Servicios públicos'!C94*$B$28,'Servicios públicos'!C95*$B$29,'Servicios públicos'!C96*$B$30,'Servicios públicos'!C97*$B$31)*(C5/C7)</f>
        <v>328441.05802855425</v>
      </c>
      <c r="D130" s="89">
        <f>SUM('Servicios públicos'!D94*$B$28,'Servicios públicos'!D95*$B$29,'Servicios públicos'!D96*$B$30,'Servicios públicos'!D97*$B$31)*(D5/D7)</f>
        <v>351732.85748143663</v>
      </c>
      <c r="E130" s="89">
        <f>SUM('Servicios públicos'!E94*$B$28,'Servicios públicos'!E95*$B$29,'Servicios públicos'!E96*$B$30,'Servicios públicos'!E97*$B$31)*(E5/E7)</f>
        <v>374827.01991473022</v>
      </c>
      <c r="F130" s="89">
        <f>SUM('Servicios públicos'!F94*$B$28,'Servicios públicos'!F95*$B$29,'Servicios públicos'!F96*$B$30,'Servicios públicos'!F97*$B$31)*(F5/F7)</f>
        <v>400866.67220209254</v>
      </c>
      <c r="G130" s="89">
        <f>SUM('Servicios públicos'!G94*$B$28,'Servicios públicos'!G95*$B$29,'Servicios públicos'!G96*$B$30,'Servicios públicos'!G97*$B$31)*(G5/G7)</f>
        <v>430332.58287476056</v>
      </c>
    </row>
    <row r="131" spans="1:7" x14ac:dyDescent="0.25">
      <c r="A131" s="86" t="s">
        <v>333</v>
      </c>
      <c r="B131" s="89">
        <f>$H$50*(B5/B7)</f>
        <v>2439717.1632602559</v>
      </c>
      <c r="C131" s="89">
        <f t="shared" ref="C131:G131" si="57">$H$50*(C5/C7)</f>
        <v>2442728.876104359</v>
      </c>
      <c r="D131" s="89">
        <f t="shared" si="57"/>
        <v>2445597.650512577</v>
      </c>
      <c r="E131" s="89">
        <f t="shared" si="57"/>
        <v>2436448.3128496367</v>
      </c>
      <c r="F131" s="89">
        <f t="shared" si="57"/>
        <v>2436018.0824886877</v>
      </c>
      <c r="G131" s="89">
        <f t="shared" si="57"/>
        <v>2444775.7633907287</v>
      </c>
    </row>
    <row r="132" spans="1:7" x14ac:dyDescent="0.25">
      <c r="A132" s="86" t="s">
        <v>334</v>
      </c>
      <c r="B132" s="89">
        <f>0.6*$D$61*((1+'Servicios públicos'!$B$27)^B$114)*(B5/B7)</f>
        <v>795787.20866053808</v>
      </c>
      <c r="C132" s="89">
        <f>0.6*$D$61*((1+'Servicios públicos'!$B$27)^C$114)*(C5/C7)</f>
        <v>852272.53769249341</v>
      </c>
      <c r="D132" s="89">
        <f>0.6*$D$61*((1+'Servicios públicos'!$B$27)^D$114)*(D5/D7)</f>
        <v>912712.4873939309</v>
      </c>
      <c r="E132" s="89">
        <f>0.6*$D$61*((1+'Servicios públicos'!$B$27)^E$114)*(E5/E7)</f>
        <v>972639.58829005167</v>
      </c>
      <c r="F132" s="89">
        <f>0.6*$D$61*((1+'Servicios públicos'!$B$27)^F$114)*(F5/F7)</f>
        <v>1040209.9483077415</v>
      </c>
      <c r="G132" s="89">
        <f>0.6*$D$61*((1+'Servicios públicos'!$B$27)^G$114)*(G5/G7)</f>
        <v>1116671.1149327494</v>
      </c>
    </row>
    <row r="133" spans="1:7" x14ac:dyDescent="0.25">
      <c r="A133" s="86" t="s">
        <v>335</v>
      </c>
      <c r="B133" s="89">
        <f>$D$71*(B5/B7)</f>
        <v>318580.51709678624</v>
      </c>
      <c r="C133" s="89">
        <f t="shared" ref="C133:G133" si="58">$D$71*(C5/C7)</f>
        <v>318973.78933738451</v>
      </c>
      <c r="D133" s="89">
        <f t="shared" si="58"/>
        <v>319348.39654520643</v>
      </c>
      <c r="E133" s="89">
        <f t="shared" si="58"/>
        <v>318153.66759561887</v>
      </c>
      <c r="F133" s="89">
        <f t="shared" si="58"/>
        <v>318097.48771832575</v>
      </c>
      <c r="G133" s="89">
        <f t="shared" si="58"/>
        <v>319241.07376688742</v>
      </c>
    </row>
    <row r="134" spans="1:7" x14ac:dyDescent="0.25">
      <c r="A134" s="86" t="s">
        <v>336</v>
      </c>
      <c r="B134" s="89">
        <f>(Nómina!B34-Nómina!B18)*(B5/B7)</f>
        <v>9899108.4501524679</v>
      </c>
      <c r="C134" s="89">
        <f>(Nómina!C34-Nómina!C18)*(C5/C7)</f>
        <v>10925006.562744997</v>
      </c>
      <c r="D134" s="89">
        <f>(Nómina!D34-Nómina!D18)*(D5/D7)</f>
        <v>12056501.044045748</v>
      </c>
      <c r="E134" s="89">
        <f>(Nómina!E34-Nómina!E18)*(E5/E7)</f>
        <v>13239857.829500251</v>
      </c>
      <c r="F134" s="89">
        <f>(Nómina!F34-Nómina!F18)*(F5/F7)</f>
        <v>14591383.303171523</v>
      </c>
      <c r="G134" s="89">
        <f>(Nómina!G34-Nómina!G18)*(G5/G7)</f>
        <v>16141534.895142142</v>
      </c>
    </row>
    <row r="135" spans="1:7" x14ac:dyDescent="0.25">
      <c r="A135" s="86" t="s">
        <v>332</v>
      </c>
      <c r="B135" s="89">
        <f>Gastos!B40*(B5/B7)</f>
        <v>30118926.254490968</v>
      </c>
      <c r="C135" s="89">
        <f>Gastos!C40*(C5/C7)</f>
        <v>33058665.397116654</v>
      </c>
      <c r="D135" s="89">
        <f>Gastos!D40*(D5/D7)</f>
        <v>36294842.974593922</v>
      </c>
      <c r="E135" s="89">
        <f>Gastos!E40*(E5/E7)</f>
        <v>39664030.943298794</v>
      </c>
      <c r="F135" s="89">
        <f>Gastos!F40*(F5/F7)</f>
        <v>43513151.980281144</v>
      </c>
      <c r="G135" s="89">
        <f>Gastos!G40*(G5/G7)</f>
        <v>47406330.664003477</v>
      </c>
    </row>
    <row r="136" spans="1:7" x14ac:dyDescent="0.25">
      <c r="A136" s="51" t="s">
        <v>128</v>
      </c>
      <c r="B136" s="37">
        <f>B128+B129+B135</f>
        <v>49337739.398928583</v>
      </c>
      <c r="C136" s="37">
        <f t="shared" ref="C136" si="59">C128+C129+C135</f>
        <v>53950774.908124954</v>
      </c>
      <c r="D136" s="37">
        <f t="shared" ref="D136" si="60">D128+D129+D135</f>
        <v>59029394.23891364</v>
      </c>
      <c r="E136" s="37">
        <f t="shared" ref="E136" si="61">E128+E129+E135</f>
        <v>64307188.234527096</v>
      </c>
      <c r="F136" s="37">
        <f t="shared" ref="F136" si="62">F128+F129+F135</f>
        <v>70346268.428458005</v>
      </c>
      <c r="G136" s="37">
        <f t="shared" ref="G136" si="63">G128+G129+G135</f>
        <v>76760271.171878338</v>
      </c>
    </row>
    <row r="138" spans="1:7" x14ac:dyDescent="0.25">
      <c r="A138" s="91" t="s">
        <v>291</v>
      </c>
      <c r="B138" s="38">
        <v>0</v>
      </c>
      <c r="C138" s="38">
        <v>1</v>
      </c>
      <c r="D138" s="38">
        <v>2</v>
      </c>
      <c r="E138" s="38">
        <v>3</v>
      </c>
      <c r="F138" s="38">
        <v>4</v>
      </c>
      <c r="G138" s="38">
        <v>5</v>
      </c>
    </row>
    <row r="139" spans="1:7" x14ac:dyDescent="0.25">
      <c r="A139" s="50" t="s">
        <v>331</v>
      </c>
      <c r="B139" s="50" t="s">
        <v>49</v>
      </c>
      <c r="C139" s="50" t="s">
        <v>50</v>
      </c>
      <c r="D139" s="50" t="s">
        <v>51</v>
      </c>
      <c r="E139" s="50" t="s">
        <v>52</v>
      </c>
      <c r="F139" s="50" t="s">
        <v>53</v>
      </c>
      <c r="G139" s="50" t="s">
        <v>68</v>
      </c>
    </row>
    <row r="140" spans="1:7" x14ac:dyDescent="0.25">
      <c r="A140" s="86" t="s">
        <v>129</v>
      </c>
      <c r="B140" s="89">
        <f>Nómina!B33*(B6/B7)</f>
        <v>10917893.101715995</v>
      </c>
      <c r="C140" s="89">
        <f>Nómina!C33*(C6/C7)</f>
        <v>12049373.374201031</v>
      </c>
      <c r="D140" s="89">
        <f>Nómina!D33*(D6/D7)</f>
        <v>13264239.752063019</v>
      </c>
      <c r="E140" s="89">
        <f>Nómina!E33*(E6/E7)</f>
        <v>14638077.506512504</v>
      </c>
      <c r="F140" s="89">
        <f>Nómina!F33*(F6/F7)</f>
        <v>16131398.770264082</v>
      </c>
      <c r="G140" s="89">
        <f>Nómina!G33*(G6/G7)</f>
        <v>17761560.039434396</v>
      </c>
    </row>
    <row r="141" spans="1:7" x14ac:dyDescent="0.25">
      <c r="A141" s="86" t="s">
        <v>323</v>
      </c>
      <c r="B141" s="89">
        <f>SUM(B142:B146)</f>
        <v>27519733.187159229</v>
      </c>
      <c r="C141" s="89">
        <f>SUM(C142:C146)</f>
        <v>29734845.647815578</v>
      </c>
      <c r="D141" s="89">
        <f>SUM(D142:D146)</f>
        <v>32091755.556355916</v>
      </c>
      <c r="E141" s="89">
        <f>SUM(E142:E146)</f>
        <v>34768447.599315941</v>
      </c>
      <c r="F141" s="89">
        <f>SUM(F142:F146)</f>
        <v>37662610.871080972</v>
      </c>
      <c r="G141" s="89">
        <f t="shared" ref="G141" si="64">SUM(G142:G146)</f>
        <v>40810423.103593662</v>
      </c>
    </row>
    <row r="142" spans="1:7" x14ac:dyDescent="0.25">
      <c r="A142" s="86" t="s">
        <v>330</v>
      </c>
      <c r="B142" s="89">
        <f>SUM('Servicios públicos'!B94*$B$28,'Servicios públicos'!B95*$B$29,'Servicios públicos'!B96*$B$30,'Servicios públicos'!B97*$B$31)*(B6/B7)</f>
        <v>613346.50881913304</v>
      </c>
      <c r="C142" s="89">
        <f>SUM('Servicios públicos'!C94*$B$28,'Servicios públicos'!C95*$B$29,'Servicios públicos'!C96*$B$30,'Servicios públicos'!C97*$B$31)*(C6/C7)</f>
        <v>656882.11605710851</v>
      </c>
      <c r="D142" s="89">
        <f>SUM('Servicios públicos'!D94*$B$28,'Servicios públicos'!D95*$B$29,'Servicios públicos'!D96*$B$30,'Servicios públicos'!D97*$B$31)*(D6/D7)</f>
        <v>701715.80024903524</v>
      </c>
      <c r="E142" s="89">
        <f>SUM('Servicios públicos'!E94*$B$28,'Servicios públicos'!E95*$B$29,'Servicios públicos'!E96*$B$30,'Servicios públicos'!E97*$B$31)*(E6/E7)</f>
        <v>751482.46431684948</v>
      </c>
      <c r="F142" s="89">
        <f>SUM('Servicios públicos'!F94*$B$28,'Servicios públicos'!F95*$B$29,'Servicios públicos'!F96*$B$30,'Servicios públicos'!F97*$B$31)*(F6/F7)</f>
        <v>803642.23331943306</v>
      </c>
      <c r="G142" s="89">
        <f>SUM('Servicios públicos'!G94*$B$28,'Servicios públicos'!G95*$B$29,'Servicios públicos'!G96*$B$30,'Servicios públicos'!G97*$B$31)*(G6/G7)</f>
        <v>858672.88527324912</v>
      </c>
    </row>
    <row r="143" spans="1:7" x14ac:dyDescent="0.25">
      <c r="A143" s="86" t="s">
        <v>333</v>
      </c>
      <c r="B143" s="89">
        <f>$H$50*(B6/B7)</f>
        <v>4879434.3265205119</v>
      </c>
      <c r="C143" s="89">
        <f t="shared" ref="C143:G143" si="65">$H$50*(C6/C7)</f>
        <v>4885457.7522087181</v>
      </c>
      <c r="D143" s="89">
        <f t="shared" si="65"/>
        <v>4879028.1485350421</v>
      </c>
      <c r="E143" s="89">
        <f t="shared" si="65"/>
        <v>4884781.7394204913</v>
      </c>
      <c r="F143" s="89">
        <f t="shared" si="65"/>
        <v>4883636.2510844646</v>
      </c>
      <c r="G143" s="89">
        <f t="shared" si="65"/>
        <v>4878233.1204694631</v>
      </c>
    </row>
    <row r="144" spans="1:7" x14ac:dyDescent="0.25">
      <c r="A144" s="86" t="s">
        <v>334</v>
      </c>
      <c r="B144" s="89">
        <f>0.6*$D$61*((1+'Servicios públicos'!$B$27)^B$114)*(B6/B7)</f>
        <v>1591574.4173210762</v>
      </c>
      <c r="C144" s="89">
        <f>0.6*$D$61*((1+'Servicios públicos'!$B$27)^C$114)*(C6/C7)</f>
        <v>1704545.0753849868</v>
      </c>
      <c r="D144" s="89">
        <f>0.6*$D$61*((1+'Servicios públicos'!$B$27)^D$114)*(D6/D7)</f>
        <v>1820884.1166416232</v>
      </c>
      <c r="E144" s="89">
        <f>0.6*$D$61*((1+'Servicios públicos'!$B$27)^E$114)*(E6/E7)</f>
        <v>1950023.7599376158</v>
      </c>
      <c r="F144" s="89">
        <f>0.6*$D$61*((1+'Servicios públicos'!$B$27)^F$114)*(F6/F7)</f>
        <v>2085373.2773217103</v>
      </c>
      <c r="G144" s="89">
        <f>0.6*$D$61*((1+'Servicios públicos'!$B$27)^G$114)*(G6/G7)</f>
        <v>2228172.4561852543</v>
      </c>
    </row>
    <row r="145" spans="1:7" x14ac:dyDescent="0.25">
      <c r="A145" s="86" t="s">
        <v>335</v>
      </c>
      <c r="B145" s="89">
        <f>$D$71*(B6/B7)</f>
        <v>637161.03419357247</v>
      </c>
      <c r="C145" s="89">
        <f t="shared" ref="C145:G145" si="66">$D$71*(C6/C7)</f>
        <v>637947.57867476903</v>
      </c>
      <c r="D145" s="89">
        <f t="shared" si="66"/>
        <v>637107.99509765068</v>
      </c>
      <c r="E145" s="89">
        <f t="shared" si="66"/>
        <v>637859.30430146027</v>
      </c>
      <c r="F145" s="89">
        <f t="shared" si="66"/>
        <v>637709.72537816735</v>
      </c>
      <c r="G145" s="89">
        <f t="shared" si="66"/>
        <v>637004.17959966883</v>
      </c>
    </row>
    <row r="146" spans="1:7" x14ac:dyDescent="0.25">
      <c r="A146" s="86" t="s">
        <v>336</v>
      </c>
      <c r="B146" s="89">
        <f>(Nómina!B34-Nómina!B18)*(B6/B7)</f>
        <v>19798216.900304936</v>
      </c>
      <c r="C146" s="89">
        <f>(Nómina!C34-Nómina!C18)*(C6/C7)</f>
        <v>21850013.125489995</v>
      </c>
      <c r="D146" s="89">
        <f>(Nómina!D34-Nómina!D18)*(D6/D7)</f>
        <v>24053019.495832562</v>
      </c>
      <c r="E146" s="89">
        <f>(Nómina!E34-Nómina!E18)*(E6/E7)</f>
        <v>26544300.331339527</v>
      </c>
      <c r="F146" s="89">
        <f>(Nómina!F34-Nómina!F18)*(F6/F7)</f>
        <v>29252249.383977197</v>
      </c>
      <c r="G146" s="89">
        <f>(Nómina!G34-Nómina!G18)*(G6/G7)</f>
        <v>32208340.462066032</v>
      </c>
    </row>
    <row r="147" spans="1:7" x14ac:dyDescent="0.25">
      <c r="A147" s="86" t="s">
        <v>332</v>
      </c>
      <c r="B147" s="89">
        <f>Gastos!B40*(B6/B7)</f>
        <v>60237852.508981936</v>
      </c>
      <c r="C147" s="89">
        <f>Gastos!C40*(C6/C7)</f>
        <v>66117330.794233307</v>
      </c>
      <c r="D147" s="89">
        <f>Gastos!D40*(D6/D7)</f>
        <v>72409114.591105282</v>
      </c>
      <c r="E147" s="89">
        <f>Gastos!E40*(E6/E7)</f>
        <v>79521544.964369774</v>
      </c>
      <c r="F147" s="89">
        <f>Gastos!F40*(F6/F7)</f>
        <v>87233509.446182668</v>
      </c>
      <c r="G147" s="89">
        <f>Gastos!G40*(G6/G7)</f>
        <v>94593187.574932858</v>
      </c>
    </row>
    <row r="148" spans="1:7" x14ac:dyDescent="0.25">
      <c r="A148" s="51" t="s">
        <v>128</v>
      </c>
      <c r="B148" s="37">
        <f>B140+B141+B147</f>
        <v>98675478.797857165</v>
      </c>
      <c r="C148" s="37">
        <f t="shared" ref="C148" si="67">C140+C141+C147</f>
        <v>107901549.81624991</v>
      </c>
      <c r="D148" s="37">
        <f t="shared" ref="D148" si="68">D140+D141+D147</f>
        <v>117765109.89952421</v>
      </c>
      <c r="E148" s="37">
        <f t="shared" ref="E148" si="69">E140+E141+E147</f>
        <v>128928070.07019822</v>
      </c>
      <c r="F148" s="37">
        <f t="shared" ref="F148" si="70">F140+F141+F147</f>
        <v>141027519.08752772</v>
      </c>
      <c r="G148" s="37">
        <f t="shared" ref="G148" si="71">G140+G141+G147</f>
        <v>153165170.71796092</v>
      </c>
    </row>
    <row r="150" spans="1:7" x14ac:dyDescent="0.25">
      <c r="A150" s="93" t="s">
        <v>292</v>
      </c>
      <c r="B150" s="38"/>
      <c r="C150" s="38"/>
      <c r="D150" s="38"/>
      <c r="E150" s="38"/>
      <c r="F150" s="38"/>
      <c r="G150" s="38"/>
    </row>
    <row r="151" spans="1:7" x14ac:dyDescent="0.25">
      <c r="A151" s="50" t="s">
        <v>331</v>
      </c>
      <c r="B151" s="50" t="s">
        <v>49</v>
      </c>
      <c r="C151" s="50" t="s">
        <v>50</v>
      </c>
      <c r="D151" s="50" t="s">
        <v>51</v>
      </c>
      <c r="E151" s="50" t="s">
        <v>52</v>
      </c>
      <c r="F151" s="50" t="s">
        <v>53</v>
      </c>
      <c r="G151" s="50" t="s">
        <v>68</v>
      </c>
    </row>
    <row r="152" spans="1:7" x14ac:dyDescent="0.25">
      <c r="A152" s="86" t="s">
        <v>129</v>
      </c>
      <c r="B152" s="89" cm="1">
        <f t="array" ref="B152:G159">B116:G123+B128:G135+B140:G147</f>
        <v>57361810.092000008</v>
      </c>
      <c r="C152" s="89">
        <v>63228472.017172247</v>
      </c>
      <c r="D152" s="89">
        <v>69695145.031413421</v>
      </c>
      <c r="E152" s="89">
        <v>76823195.08892329</v>
      </c>
      <c r="F152" s="89">
        <v>84680264.328464657</v>
      </c>
      <c r="G152" s="89">
        <v>93340912.968257338</v>
      </c>
    </row>
    <row r="153" spans="1:7" x14ac:dyDescent="0.25">
      <c r="A153" s="86" t="s">
        <v>323</v>
      </c>
      <c r="B153" s="89">
        <v>144586661.0121167</v>
      </c>
      <c r="C153" s="89">
        <v>156032085.45295063</v>
      </c>
      <c r="D153" s="89">
        <v>168621767.97317183</v>
      </c>
      <c r="E153" s="89">
        <v>182470903.82414716</v>
      </c>
      <c r="F153" s="89">
        <v>197706342.10234904</v>
      </c>
      <c r="G153" s="89">
        <v>210715878.46134537</v>
      </c>
    </row>
    <row r="154" spans="1:7" x14ac:dyDescent="0.25">
      <c r="A154" s="86" t="s">
        <v>330</v>
      </c>
      <c r="B154" s="89">
        <v>3222477.6</v>
      </c>
      <c r="C154" s="89">
        <v>3446955.3896160005</v>
      </c>
      <c r="D154" s="89">
        <v>3687070.3020566516</v>
      </c>
      <c r="E154" s="89">
        <v>3943911.6192979179</v>
      </c>
      <c r="F154" s="89">
        <v>4218644.5026982119</v>
      </c>
      <c r="G154" s="89">
        <v>4512515.2787561696</v>
      </c>
    </row>
    <row r="155" spans="1:7" x14ac:dyDescent="0.25">
      <c r="A155" s="86" t="s">
        <v>333</v>
      </c>
      <c r="B155" s="89">
        <v>25636190.296666667</v>
      </c>
      <c r="C155" s="89">
        <v>25636190.296666667</v>
      </c>
      <c r="D155" s="89">
        <v>25636190.296666667</v>
      </c>
      <c r="E155" s="89">
        <v>25636190.296666667</v>
      </c>
      <c r="F155" s="89">
        <v>25636190.296666671</v>
      </c>
      <c r="G155" s="89">
        <v>21884300.011748344</v>
      </c>
    </row>
    <row r="156" spans="1:7" x14ac:dyDescent="0.25">
      <c r="A156" s="86" t="s">
        <v>334</v>
      </c>
      <c r="B156" s="89">
        <v>8362015.3286999986</v>
      </c>
      <c r="C156" s="89">
        <v>8944513.3164972402</v>
      </c>
      <c r="D156" s="89">
        <v>9567588.1141244397</v>
      </c>
      <c r="E156" s="89">
        <v>10234066.302154349</v>
      </c>
      <c r="F156" s="89">
        <v>10946971.360762425</v>
      </c>
      <c r="G156" s="89">
        <v>11709537.385753136</v>
      </c>
    </row>
    <row r="157" spans="1:7" x14ac:dyDescent="0.25">
      <c r="A157" s="86" t="s">
        <v>335</v>
      </c>
      <c r="B157" s="89">
        <v>3347597.3707500002</v>
      </c>
      <c r="C157" s="89">
        <v>3347597.3707499998</v>
      </c>
      <c r="D157" s="89">
        <v>3347597.3707500002</v>
      </c>
      <c r="E157" s="89">
        <v>3347597.3707499998</v>
      </c>
      <c r="F157" s="89">
        <v>3347597.3707499998</v>
      </c>
      <c r="G157" s="89">
        <v>3347597.3707499998</v>
      </c>
    </row>
    <row r="158" spans="1:7" x14ac:dyDescent="0.25">
      <c r="A158" s="86" t="s">
        <v>336</v>
      </c>
      <c r="B158" s="89">
        <v>104018380.41600001</v>
      </c>
      <c r="C158" s="89">
        <v>114656829.07942073</v>
      </c>
      <c r="D158" s="89">
        <v>126383321.88957408</v>
      </c>
      <c r="E158" s="89">
        <v>139309138.23527825</v>
      </c>
      <c r="F158" s="89">
        <v>153556938.57147175</v>
      </c>
      <c r="G158" s="89">
        <v>169261928.41433772</v>
      </c>
    </row>
    <row r="159" spans="1:7" x14ac:dyDescent="0.25">
      <c r="A159" s="86" t="s">
        <v>332</v>
      </c>
      <c r="B159" s="89">
        <v>316485261.74221659</v>
      </c>
      <c r="C159" s="89">
        <v>346947320.00953549</v>
      </c>
      <c r="D159" s="89">
        <v>380463851.47994721</v>
      </c>
      <c r="E159" s="89">
        <v>417342998.75461221</v>
      </c>
      <c r="F159" s="89">
        <v>457924123.2210539</v>
      </c>
      <c r="G159" s="89">
        <v>497108050.71281427</v>
      </c>
    </row>
    <row r="160" spans="1:7" x14ac:dyDescent="0.25">
      <c r="A160" s="51" t="s">
        <v>128</v>
      </c>
      <c r="B160" s="37">
        <f>B152+B153+B159</f>
        <v>518433732.84633327</v>
      </c>
      <c r="C160" s="37">
        <f t="shared" ref="C160" si="72">C152+C153+C159</f>
        <v>566207877.47965837</v>
      </c>
      <c r="D160" s="37">
        <f t="shared" ref="D160" si="73">D152+D153+D159</f>
        <v>618780764.48453248</v>
      </c>
      <c r="E160" s="37">
        <f t="shared" ref="E160" si="74">E152+E153+E159</f>
        <v>676637097.66768265</v>
      </c>
      <c r="F160" s="37">
        <f t="shared" ref="F160" si="75">F152+F153+F159</f>
        <v>740310729.65186763</v>
      </c>
      <c r="G160" s="37">
        <f t="shared" ref="G160" si="76">G152+G153+G159</f>
        <v>801164842.14241695</v>
      </c>
    </row>
    <row r="161" spans="1:8" ht="15.75" thickBot="1" x14ac:dyDescent="0.3">
      <c r="B161" s="102"/>
    </row>
    <row r="162" spans="1:8" ht="19.5" thickBot="1" x14ac:dyDescent="0.35">
      <c r="A162" s="205" t="s">
        <v>342</v>
      </c>
      <c r="B162" s="206"/>
      <c r="C162" s="206"/>
      <c r="D162" s="206"/>
      <c r="E162" s="206"/>
      <c r="F162" s="206"/>
      <c r="G162" s="206"/>
      <c r="H162" s="207"/>
    </row>
    <row r="164" spans="1:8" x14ac:dyDescent="0.25">
      <c r="A164" s="92" t="s">
        <v>290</v>
      </c>
      <c r="B164" s="38">
        <v>0</v>
      </c>
      <c r="C164" s="38">
        <v>1</v>
      </c>
      <c r="D164" s="38">
        <v>2</v>
      </c>
      <c r="E164" s="38">
        <v>3</v>
      </c>
      <c r="F164" s="38">
        <v>4</v>
      </c>
      <c r="G164" s="38">
        <v>5</v>
      </c>
    </row>
    <row r="165" spans="1:8" x14ac:dyDescent="0.25">
      <c r="A165" s="50" t="s">
        <v>331</v>
      </c>
      <c r="B165" s="50" t="s">
        <v>49</v>
      </c>
      <c r="C165" s="50" t="s">
        <v>50</v>
      </c>
      <c r="D165" s="50" t="s">
        <v>51</v>
      </c>
      <c r="E165" s="50" t="s">
        <v>52</v>
      </c>
      <c r="F165" s="50" t="s">
        <v>53</v>
      </c>
      <c r="G165" s="50" t="s">
        <v>68</v>
      </c>
    </row>
    <row r="166" spans="1:8" x14ac:dyDescent="0.25">
      <c r="A166" s="86" t="s">
        <v>288</v>
      </c>
      <c r="B166" s="89">
        <f>B86</f>
        <v>5131855.8</v>
      </c>
      <c r="C166" s="89">
        <f t="shared" ref="C166:G166" si="77">C86</f>
        <v>5623320.6034980007</v>
      </c>
      <c r="D166" s="89">
        <f t="shared" si="77"/>
        <v>6162448.5232744701</v>
      </c>
      <c r="E166" s="89">
        <f t="shared" si="77"/>
        <v>6749400.4938819213</v>
      </c>
      <c r="F166" s="89">
        <f t="shared" si="77"/>
        <v>7397593.2078385334</v>
      </c>
      <c r="G166" s="89">
        <f t="shared" si="77"/>
        <v>8108351.9018537328</v>
      </c>
    </row>
    <row r="167" spans="1:8" x14ac:dyDescent="0.25">
      <c r="A167" s="86" t="s">
        <v>343</v>
      </c>
      <c r="B167" s="89">
        <f t="shared" ref="B167:G167" si="78">SUM(B168:B170)</f>
        <v>56453001.133976087</v>
      </c>
      <c r="C167" s="89">
        <f t="shared" si="78"/>
        <v>67409592.091290921</v>
      </c>
      <c r="D167" s="89">
        <f t="shared" si="78"/>
        <v>74733194.912693903</v>
      </c>
      <c r="E167" s="89">
        <f t="shared" si="78"/>
        <v>82872806.744635746</v>
      </c>
      <c r="F167" s="89">
        <f t="shared" si="78"/>
        <v>91912024.416318029</v>
      </c>
      <c r="G167" s="89">
        <f t="shared" si="78"/>
        <v>102052233.13996442</v>
      </c>
    </row>
    <row r="168" spans="1:8" x14ac:dyDescent="0.25">
      <c r="A168" s="86" t="s">
        <v>330</v>
      </c>
      <c r="B168" s="89">
        <f>(B76-'Servicios públicos'!B98+Gastos!B30)*(B4/B7)</f>
        <v>19601504.046663079</v>
      </c>
      <c r="C168" s="89">
        <f>(C76-'Servicios públicos'!C98+Gastos!C30)*(C4/C7)</f>
        <v>21032743.115600921</v>
      </c>
      <c r="D168" s="89">
        <f>(D76-'Servicios públicos'!D98+Gastos!D30)*(D4/D7)</f>
        <v>22585711.821167048</v>
      </c>
      <c r="E168" s="89">
        <f>(E76-'Servicios públicos'!E98+Gastos!E30)*(E4/E7)</f>
        <v>24254977.514644533</v>
      </c>
      <c r="F168" s="89">
        <f>(F76-'Servicios públicos'!F98+Gastos!F30)*(F4/F7)</f>
        <v>26047048.484553985</v>
      </c>
      <c r="G168" s="89">
        <f>(G76-'Servicios públicos'!G98+Gastos!G30)*(G4/G7)</f>
        <v>27966204.320658598</v>
      </c>
    </row>
    <row r="169" spans="1:8" x14ac:dyDescent="0.25">
      <c r="A169" s="86" t="s">
        <v>334</v>
      </c>
      <c r="B169" s="89">
        <f>0.4*$D$61*((1+'Servicios públicos'!$B$27)^B$164)*(B4/B7)</f>
        <v>3983102.4684789241</v>
      </c>
      <c r="C169" s="89">
        <f>0.4*$D$61*((1+'Servicios públicos'!$B$27)^C$164)*(C4/C7)</f>
        <v>4258463.8022798412</v>
      </c>
      <c r="D169" s="89">
        <f>0.4*$D$61*((1+'Servicios públicos'!$B$27)^D$164)*(D4/D7)</f>
        <v>4555994.340059258</v>
      </c>
      <c r="E169" s="89">
        <f>0.4*$D$61*((1+'Servicios públicos'!$B$27)^E$164)*(E4/E7)</f>
        <v>4874268.6359511232</v>
      </c>
      <c r="F169" s="89">
        <f>0.4*$D$61*((1+'Servicios públicos'!$B$27)^F$164)*(F4/F7)</f>
        <v>5214258.7567553157</v>
      </c>
      <c r="G169" s="89">
        <f>0.4*$D$61*((1+'Servicios públicos'!$B$27)^G$164)*(G4/G7)</f>
        <v>5576462.5430900883</v>
      </c>
    </row>
    <row r="170" spans="1:8" x14ac:dyDescent="0.25">
      <c r="A170" s="86" t="s">
        <v>336</v>
      </c>
      <c r="B170" s="89">
        <f>(Nómina!B18)*(B4/B7)</f>
        <v>32868394.618834082</v>
      </c>
      <c r="C170" s="89">
        <f>(Nómina!C18)*(C4/C7)</f>
        <v>42118385.173410155</v>
      </c>
      <c r="D170" s="89">
        <f>(Nómina!D18)*(D4/D7)</f>
        <v>47591488.751467593</v>
      </c>
      <c r="E170" s="89">
        <f>(Nómina!E18)*(E4/E7)</f>
        <v>53743560.594040088</v>
      </c>
      <c r="F170" s="89">
        <f>(Nómina!F18)*(F4/F7)</f>
        <v>60650717.175008737</v>
      </c>
      <c r="G170" s="89">
        <f>(Nómina!G18)*(G4/G7)</f>
        <v>68509566.276215732</v>
      </c>
    </row>
    <row r="171" spans="1:8" x14ac:dyDescent="0.25">
      <c r="A171" s="86" t="s">
        <v>344</v>
      </c>
      <c r="B171" s="89">
        <f>(Gastos!B45)*(B4/B7)</f>
        <v>25877815.777487319</v>
      </c>
      <c r="C171" s="89">
        <f>(Gastos!C45)*(C4/C7)</f>
        <v>28322450.289287001</v>
      </c>
      <c r="D171" s="89">
        <f>(Gastos!D45)*(D4/D7)</f>
        <v>31034703.77254767</v>
      </c>
      <c r="E171" s="89">
        <f>(Gastos!E45)*(E4/E7)</f>
        <v>34023155.898829646</v>
      </c>
      <c r="F171" s="89">
        <f>(Gastos!F45)*(F4/F7)</f>
        <v>37313986.713513263</v>
      </c>
      <c r="G171" s="89">
        <f>(Gastos!G45)*(G4/G7)</f>
        <v>40932090.267349876</v>
      </c>
    </row>
    <row r="172" spans="1:8" x14ac:dyDescent="0.25">
      <c r="A172" s="51" t="s">
        <v>128</v>
      </c>
      <c r="B172" s="37">
        <f>B166+B167+B171</f>
        <v>87462672.711463407</v>
      </c>
      <c r="C172" s="37">
        <f t="shared" ref="C172:G172" si="79">C166+C167+C171</f>
        <v>101355362.98407592</v>
      </c>
      <c r="D172" s="37">
        <f t="shared" si="79"/>
        <v>111930347.20851603</v>
      </c>
      <c r="E172" s="37">
        <f t="shared" si="79"/>
        <v>123645363.13734731</v>
      </c>
      <c r="F172" s="37">
        <f t="shared" si="79"/>
        <v>136623604.33766982</v>
      </c>
      <c r="G172" s="37">
        <f t="shared" si="79"/>
        <v>151092675.30916801</v>
      </c>
    </row>
    <row r="174" spans="1:8" x14ac:dyDescent="0.25">
      <c r="A174" s="92" t="s">
        <v>290</v>
      </c>
      <c r="B174" s="38">
        <v>0</v>
      </c>
      <c r="C174" s="38">
        <v>1</v>
      </c>
      <c r="D174" s="38">
        <v>2</v>
      </c>
      <c r="E174" s="38">
        <v>3</v>
      </c>
      <c r="F174" s="38">
        <v>4</v>
      </c>
      <c r="G174" s="38">
        <v>5</v>
      </c>
    </row>
    <row r="175" spans="1:8" x14ac:dyDescent="0.25">
      <c r="A175" s="50" t="s">
        <v>331</v>
      </c>
      <c r="B175" s="50" t="s">
        <v>49</v>
      </c>
      <c r="C175" s="50" t="s">
        <v>50</v>
      </c>
      <c r="D175" s="50" t="s">
        <v>51</v>
      </c>
      <c r="E175" s="50" t="s">
        <v>52</v>
      </c>
      <c r="F175" s="50" t="s">
        <v>53</v>
      </c>
      <c r="G175" s="50" t="s">
        <v>68</v>
      </c>
    </row>
    <row r="176" spans="1:8" x14ac:dyDescent="0.25">
      <c r="A176" s="86" t="s">
        <v>288</v>
      </c>
      <c r="B176" s="89">
        <f>B93</f>
        <v>683531.7</v>
      </c>
      <c r="C176" s="89">
        <f t="shared" ref="C176:G176" si="80">C93</f>
        <v>750286.47943200008</v>
      </c>
      <c r="D176" s="89">
        <f t="shared" si="80"/>
        <v>823024.68649712193</v>
      </c>
      <c r="E176" s="89">
        <f t="shared" si="80"/>
        <v>897876.1202114172</v>
      </c>
      <c r="F176" s="89">
        <f t="shared" si="80"/>
        <v>983847.10173913348</v>
      </c>
      <c r="G176" s="89">
        <f t="shared" si="80"/>
        <v>1082449.9448704612</v>
      </c>
    </row>
    <row r="177" spans="1:7" x14ac:dyDescent="0.25">
      <c r="A177" s="86" t="s">
        <v>343</v>
      </c>
      <c r="B177" s="89">
        <f t="shared" ref="B177:G177" si="81">SUM(B178:B180)</f>
        <v>7519193.3170079719</v>
      </c>
      <c r="C177" s="89">
        <f t="shared" si="81"/>
        <v>8994064.023072172</v>
      </c>
      <c r="D177" s="89">
        <f t="shared" si="81"/>
        <v>9980978.1909976564</v>
      </c>
      <c r="E177" s="89">
        <f t="shared" si="81"/>
        <v>11024610.890752969</v>
      </c>
      <c r="F177" s="89">
        <f t="shared" si="81"/>
        <v>12223891.784310821</v>
      </c>
      <c r="G177" s="89">
        <f t="shared" si="81"/>
        <v>13623783.90496435</v>
      </c>
    </row>
    <row r="178" spans="1:7" x14ac:dyDescent="0.25">
      <c r="A178" s="86" t="s">
        <v>330</v>
      </c>
      <c r="B178" s="89">
        <f>(B76-'Servicios públicos'!B98+Gastos!B30)*(B5/B7)</f>
        <v>2610800.0508456402</v>
      </c>
      <c r="C178" s="89">
        <f>(C76-'Servicios públicos'!C98+Gastos!C30)*(C5/C7)</f>
        <v>2806274.7792088361</v>
      </c>
      <c r="D178" s="89">
        <f>(D76-'Servicios públicos'!D98+Gastos!D30)*(D5/D7)</f>
        <v>3016430.6153186555</v>
      </c>
      <c r="E178" s="89">
        <f>(E76-'Servicios públicos'!E98+Gastos!E30)*(E5/E7)</f>
        <v>3226651.7783920369</v>
      </c>
      <c r="F178" s="89">
        <f>(F76-'Servicios públicos'!F98+Gastos!F30)*(F5/F7)</f>
        <v>3464141.977046445</v>
      </c>
      <c r="G178" s="89">
        <f>(G76-'Servicios públicos'!G98+Gastos!G30)*(G5/G7)</f>
        <v>3733436.4235242628</v>
      </c>
    </row>
    <row r="179" spans="1:7" x14ac:dyDescent="0.25">
      <c r="A179" s="86" t="s">
        <v>334</v>
      </c>
      <c r="B179" s="89">
        <f>0.4*$D$61*((1+'Servicios públicos'!$B$27)^B$174)*(B5/B7)</f>
        <v>530524.80577369209</v>
      </c>
      <c r="C179" s="89">
        <f>0.4*$D$61*((1+'Servicios públicos'!$B$27)^C$174)*(C5/C7)</f>
        <v>568181.6917949958</v>
      </c>
      <c r="D179" s="89">
        <f>0.4*$D$61*((1+'Servicios públicos'!$B$27)^D$174)*(D5/D7)</f>
        <v>608474.99159595405</v>
      </c>
      <c r="E179" s="89">
        <f>0.4*$D$61*((1+'Servicios públicos'!$B$27)^E$174)*(E5/E7)</f>
        <v>648426.39219336794</v>
      </c>
      <c r="F179" s="89">
        <f>0.4*$D$61*((1+'Servicios públicos'!$B$27)^F$174)*(F5/F7)</f>
        <v>693473.29887182789</v>
      </c>
      <c r="G179" s="89">
        <f>0.4*$D$61*((1+'Servicios públicos'!$B$27)^G$174)*(G5/G7)</f>
        <v>744447.4099551664</v>
      </c>
    </row>
    <row r="180" spans="1:7" x14ac:dyDescent="0.25">
      <c r="A180" s="86" t="s">
        <v>336</v>
      </c>
      <c r="B180" s="89">
        <f>(Nómina!B18)*(B5/B7)</f>
        <v>4377868.4603886399</v>
      </c>
      <c r="C180" s="89">
        <f>(Nómina!C18)*(C5/C7)</f>
        <v>5619607.5520683397</v>
      </c>
      <c r="D180" s="89">
        <f>(Nómina!D18)*(D5/D7)</f>
        <v>6356072.5840830477</v>
      </c>
      <c r="E180" s="89">
        <f>(Nómina!E18)*(E5/E7)</f>
        <v>7149532.7201675642</v>
      </c>
      <c r="F180" s="89">
        <f>(Nómina!F18)*(F5/F7)</f>
        <v>8066276.5083925482</v>
      </c>
      <c r="G180" s="89">
        <f>(Nómina!G18)*(G5/G7)</f>
        <v>9145900.0714849196</v>
      </c>
    </row>
    <row r="181" spans="1:7" x14ac:dyDescent="0.25">
      <c r="A181" s="86" t="s">
        <v>344</v>
      </c>
      <c r="B181" s="89">
        <f>(Gastos!B45)*(B5/B7)</f>
        <v>3446766.2576709054</v>
      </c>
      <c r="C181" s="89">
        <f>(Gastos!C45)*(C5/C7)</f>
        <v>3778897.3837306006</v>
      </c>
      <c r="D181" s="89">
        <f>(Gastos!D45)*(D5/D7)</f>
        <v>4144834.1915495559</v>
      </c>
      <c r="E181" s="89">
        <f>(Gastos!E45)*(E5/E7)</f>
        <v>4526117.4297599467</v>
      </c>
      <c r="F181" s="89">
        <f>(Gastos!F45)*(F5/F7)</f>
        <v>4962594.8130701613</v>
      </c>
      <c r="G181" s="89">
        <f>(Gastos!G45)*(G5/G7)</f>
        <v>5464358.1568279192</v>
      </c>
    </row>
    <row r="182" spans="1:7" x14ac:dyDescent="0.25">
      <c r="A182" s="51" t="s">
        <v>128</v>
      </c>
      <c r="B182" s="37">
        <f>B176+B177+B181</f>
        <v>11649491.274678878</v>
      </c>
      <c r="C182" s="37">
        <f t="shared" ref="C182" si="82">C176+C177+C181</f>
        <v>13523247.886234771</v>
      </c>
      <c r="D182" s="37">
        <f t="shared" ref="D182" si="83">D176+D177+D181</f>
        <v>14948837.069044335</v>
      </c>
      <c r="E182" s="37">
        <f t="shared" ref="E182" si="84">E176+E177+E181</f>
        <v>16448604.440724332</v>
      </c>
      <c r="F182" s="37">
        <f t="shared" ref="F182" si="85">F176+F177+F181</f>
        <v>18170333.699120115</v>
      </c>
      <c r="G182" s="37">
        <f t="shared" ref="G182" si="86">G176+G177+G181</f>
        <v>20170592.00666273</v>
      </c>
    </row>
    <row r="184" spans="1:7" x14ac:dyDescent="0.25">
      <c r="A184" s="91" t="s">
        <v>291</v>
      </c>
      <c r="B184" s="38">
        <v>0</v>
      </c>
      <c r="C184" s="38">
        <v>1</v>
      </c>
      <c r="D184" s="38">
        <v>2</v>
      </c>
      <c r="E184" s="38">
        <v>3</v>
      </c>
      <c r="F184" s="38">
        <v>4</v>
      </c>
      <c r="G184" s="38">
        <v>5</v>
      </c>
    </row>
    <row r="185" spans="1:7" x14ac:dyDescent="0.25">
      <c r="A185" s="50" t="s">
        <v>331</v>
      </c>
      <c r="B185" s="50" t="s">
        <v>49</v>
      </c>
      <c r="C185" s="50" t="s">
        <v>50</v>
      </c>
      <c r="D185" s="50" t="s">
        <v>51</v>
      </c>
      <c r="E185" s="50" t="s">
        <v>52</v>
      </c>
      <c r="F185" s="50" t="s">
        <v>53</v>
      </c>
      <c r="G185" s="50" t="s">
        <v>68</v>
      </c>
    </row>
    <row r="186" spans="1:7" x14ac:dyDescent="0.25">
      <c r="A186" s="86" t="s">
        <v>288</v>
      </c>
      <c r="B186" s="89">
        <f>B100</f>
        <v>5468253.5999999996</v>
      </c>
      <c r="C186" s="89">
        <f t="shared" ref="C186:G186" si="87">C100</f>
        <v>6002291.8354560006</v>
      </c>
      <c r="D186" s="89">
        <f t="shared" si="87"/>
        <v>6567818.8912506653</v>
      </c>
      <c r="E186" s="89">
        <f t="shared" si="87"/>
        <v>7200528.4957442442</v>
      </c>
      <c r="F186" s="89">
        <f t="shared" si="87"/>
        <v>7889516.7587080998</v>
      </c>
      <c r="G186" s="89">
        <f t="shared" si="87"/>
        <v>8639554.1896142364</v>
      </c>
    </row>
    <row r="187" spans="1:7" x14ac:dyDescent="0.25">
      <c r="A187" s="86" t="s">
        <v>343</v>
      </c>
      <c r="B187" s="89">
        <f t="shared" ref="B187:G187" si="88">SUM(B188:B190)</f>
        <v>15038386.634015944</v>
      </c>
      <c r="C187" s="89">
        <f t="shared" si="88"/>
        <v>17988128.046144344</v>
      </c>
      <c r="D187" s="89">
        <f t="shared" si="88"/>
        <v>19912299.774079904</v>
      </c>
      <c r="E187" s="89">
        <f t="shared" si="88"/>
        <v>22103000.37121693</v>
      </c>
      <c r="F187" s="89">
        <f t="shared" si="88"/>
        <v>24505992.57711836</v>
      </c>
      <c r="G187" s="89">
        <f t="shared" si="88"/>
        <v>27184494.736294597</v>
      </c>
    </row>
    <row r="188" spans="1:7" x14ac:dyDescent="0.25">
      <c r="A188" s="86" t="s">
        <v>330</v>
      </c>
      <c r="B188" s="89">
        <f>(B76-'Servicios públicos'!B98+Gastos!B30)*(B6/B7)</f>
        <v>5221600.1016912805</v>
      </c>
      <c r="C188" s="89">
        <f>(C76-'Servicios públicos'!C98+Gastos!C30)*(C6/C7)</f>
        <v>5612549.5584176723</v>
      </c>
      <c r="D188" s="89">
        <f>(D76-'Servicios públicos'!D98+Gastos!D30)*(D6/D7)</f>
        <v>6017854.1131481631</v>
      </c>
      <c r="E188" s="89">
        <f>(E76-'Servicios públicos'!E98+Gastos!E30)*(E6/E7)</f>
        <v>6469043.3215567181</v>
      </c>
      <c r="F188" s="89">
        <f>(F76-'Servicios públicos'!F98+Gastos!F30)*(F6/F7)</f>
        <v>6944779.868269302</v>
      </c>
      <c r="G188" s="89">
        <f>(G76-'Servicios públicos'!G98+Gastos!G30)*(G6/G7)</f>
        <v>7449588.4191618385</v>
      </c>
    </row>
    <row r="189" spans="1:7" x14ac:dyDescent="0.25">
      <c r="A189" s="86" t="s">
        <v>334</v>
      </c>
      <c r="B189" s="89">
        <f>0.4*$D$61*((1+'Servicios públicos'!$B$27)^B$184)*(B6/B7)</f>
        <v>1061049.6115473842</v>
      </c>
      <c r="C189" s="89">
        <f>0.4*$D$61*((1+'Servicios públicos'!$B$27)^C$184)*(C6/C7)</f>
        <v>1136363.3835899916</v>
      </c>
      <c r="D189" s="89">
        <f>0.4*$D$61*((1+'Servicios públicos'!$B$27)^D$184)*(D6/D7)</f>
        <v>1213922.7444277492</v>
      </c>
      <c r="E189" s="89">
        <f>0.4*$D$61*((1+'Servicios públicos'!$B$27)^E$184)*(E6/E7)</f>
        <v>1300015.8399584109</v>
      </c>
      <c r="F189" s="89">
        <f>0.4*$D$61*((1+'Servicios públicos'!$B$27)^F$184)*(F6/F7)</f>
        <v>1390248.8515478072</v>
      </c>
      <c r="G189" s="89">
        <f>0.4*$D$61*((1+'Servicios públicos'!$B$27)^G$184)*(G6/G7)</f>
        <v>1485448.3041235032</v>
      </c>
    </row>
    <row r="190" spans="1:7" x14ac:dyDescent="0.25">
      <c r="A190" s="86" t="s">
        <v>336</v>
      </c>
      <c r="B190" s="89">
        <f>(Nómina!B18)*(B6/B7)</f>
        <v>8755736.9207772799</v>
      </c>
      <c r="C190" s="89">
        <f>(Nómina!C18)*(C6/C7)</f>
        <v>11239215.104136679</v>
      </c>
      <c r="D190" s="89">
        <f>(Nómina!D18)*(D6/D7)</f>
        <v>12680522.91650399</v>
      </c>
      <c r="E190" s="89">
        <f>(Nómina!E18)*(E6/E7)</f>
        <v>14333941.209701801</v>
      </c>
      <c r="F190" s="89">
        <f>(Nómina!F18)*(F6/F7)</f>
        <v>16170963.857301252</v>
      </c>
      <c r="G190" s="89">
        <f>(Nómina!G18)*(G6/G7)</f>
        <v>18249458.013009258</v>
      </c>
    </row>
    <row r="191" spans="1:7" x14ac:dyDescent="0.25">
      <c r="A191" s="86" t="s">
        <v>344</v>
      </c>
      <c r="B191" s="89">
        <f>(Gastos!B45)*(B6/B7)</f>
        <v>6893532.5153418109</v>
      </c>
      <c r="C191" s="89">
        <f>(Gastos!C45)*(C6/C7)</f>
        <v>7557794.7674612012</v>
      </c>
      <c r="D191" s="89">
        <f>(Gastos!D45)*(D6/D7)</f>
        <v>8269047.3174695121</v>
      </c>
      <c r="E191" s="89">
        <f>(Gastos!E45)*(E6/E7)</f>
        <v>9074313.4811284784</v>
      </c>
      <c r="F191" s="89">
        <f>(Gastos!F45)*(F6/F7)</f>
        <v>9948821.0300120842</v>
      </c>
      <c r="G191" s="89">
        <f>(Gastos!G45)*(G6/G7)</f>
        <v>10903418.35922608</v>
      </c>
    </row>
    <row r="192" spans="1:7" x14ac:dyDescent="0.25">
      <c r="A192" s="51" t="s">
        <v>128</v>
      </c>
      <c r="B192" s="37">
        <f>B186+B187+B191</f>
        <v>27400172.749357753</v>
      </c>
      <c r="C192" s="37">
        <f t="shared" ref="C192" si="89">C186+C187+C191</f>
        <v>31548214.649061546</v>
      </c>
      <c r="D192" s="37">
        <f t="shared" ref="D192" si="90">D186+D187+D191</f>
        <v>34749165.982800081</v>
      </c>
      <c r="E192" s="37">
        <f t="shared" ref="E192" si="91">E186+E187+E191</f>
        <v>38377842.34808965</v>
      </c>
      <c r="F192" s="37">
        <f t="shared" ref="F192" si="92">F186+F187+F191</f>
        <v>42344330.365838543</v>
      </c>
      <c r="G192" s="37">
        <f t="shared" ref="G192" si="93">G186+G187+G191</f>
        <v>46727467.285134912</v>
      </c>
    </row>
    <row r="193" spans="1:8" x14ac:dyDescent="0.25">
      <c r="B193" s="102"/>
    </row>
    <row r="194" spans="1:8" x14ac:dyDescent="0.25">
      <c r="A194" s="93" t="s">
        <v>292</v>
      </c>
      <c r="B194" s="38">
        <v>0</v>
      </c>
      <c r="C194" s="38">
        <v>1</v>
      </c>
      <c r="D194" s="38">
        <v>2</v>
      </c>
      <c r="E194" s="38">
        <v>3</v>
      </c>
      <c r="F194" s="38">
        <v>4</v>
      </c>
      <c r="G194" s="38">
        <v>5</v>
      </c>
    </row>
    <row r="195" spans="1:8" x14ac:dyDescent="0.25">
      <c r="A195" s="50" t="s">
        <v>331</v>
      </c>
      <c r="B195" s="50" t="s">
        <v>49</v>
      </c>
      <c r="C195" s="50" t="s">
        <v>50</v>
      </c>
      <c r="D195" s="50" t="s">
        <v>51</v>
      </c>
      <c r="E195" s="50" t="s">
        <v>52</v>
      </c>
      <c r="F195" s="50" t="s">
        <v>53</v>
      </c>
      <c r="G195" s="50" t="s">
        <v>68</v>
      </c>
    </row>
    <row r="196" spans="1:8" x14ac:dyDescent="0.25">
      <c r="A196" s="86" t="s">
        <v>288</v>
      </c>
      <c r="B196" s="89" cm="1">
        <f t="array" ref="B196:G201">B166:G171+B176:G181+B186:G191</f>
        <v>11283641.1</v>
      </c>
      <c r="C196" s="89">
        <v>12375898.918386001</v>
      </c>
      <c r="D196" s="89">
        <v>13553292.101022258</v>
      </c>
      <c r="E196" s="89">
        <v>14847805.109837582</v>
      </c>
      <c r="F196" s="89">
        <v>16270957.068285767</v>
      </c>
      <c r="G196" s="89">
        <v>17830356.03633843</v>
      </c>
    </row>
    <row r="197" spans="1:8" x14ac:dyDescent="0.25">
      <c r="A197" s="86" t="s">
        <v>343</v>
      </c>
      <c r="B197" s="89">
        <v>79010581.085000008</v>
      </c>
      <c r="C197" s="89">
        <v>94391784.160507441</v>
      </c>
      <c r="D197" s="89">
        <v>104626472.87777147</v>
      </c>
      <c r="E197" s="89">
        <v>116000418.00660565</v>
      </c>
      <c r="F197" s="89">
        <v>128641908.77774721</v>
      </c>
      <c r="G197" s="89">
        <v>142860511.78122336</v>
      </c>
    </row>
    <row r="198" spans="1:8" x14ac:dyDescent="0.25">
      <c r="A198" s="86" t="s">
        <v>330</v>
      </c>
      <c r="B198" s="89">
        <v>27433904.199200001</v>
      </c>
      <c r="C198" s="89">
        <v>29451567.453227431</v>
      </c>
      <c r="D198" s="89">
        <v>31619996.549633868</v>
      </c>
      <c r="E198" s="89">
        <v>33950672.61459329</v>
      </c>
      <c r="F198" s="89">
        <v>36455970.329869732</v>
      </c>
      <c r="G198" s="89">
        <v>39149229.163344704</v>
      </c>
    </row>
    <row r="199" spans="1:8" x14ac:dyDescent="0.25">
      <c r="A199" s="86" t="s">
        <v>334</v>
      </c>
      <c r="B199" s="89">
        <v>5574676.8858000003</v>
      </c>
      <c r="C199" s="89">
        <v>5963008.8776648287</v>
      </c>
      <c r="D199" s="89">
        <v>6378392.0760829607</v>
      </c>
      <c r="E199" s="89">
        <v>6822710.8681029016</v>
      </c>
      <c r="F199" s="89">
        <v>7297980.9071749514</v>
      </c>
      <c r="G199" s="89">
        <v>7806358.2571687577</v>
      </c>
    </row>
    <row r="200" spans="1:8" x14ac:dyDescent="0.25">
      <c r="A200" s="86" t="s">
        <v>336</v>
      </c>
      <c r="B200" s="89">
        <v>46002000</v>
      </c>
      <c r="C200" s="89">
        <v>58977207.829615176</v>
      </c>
      <c r="D200" s="89">
        <v>66628084.252054632</v>
      </c>
      <c r="E200" s="89">
        <v>75227034.52390945</v>
      </c>
      <c r="F200" s="89">
        <v>84887957.540702537</v>
      </c>
      <c r="G200" s="89">
        <v>95904924.360709906</v>
      </c>
    </row>
    <row r="201" spans="1:8" x14ac:dyDescent="0.25">
      <c r="A201" s="86" t="s">
        <v>344</v>
      </c>
      <c r="B201" s="89">
        <v>36218114.550500035</v>
      </c>
      <c r="C201" s="89">
        <v>39659142.440478802</v>
      </c>
      <c r="D201" s="89">
        <v>43448585.281566739</v>
      </c>
      <c r="E201" s="89">
        <v>47623586.809718072</v>
      </c>
      <c r="F201" s="89">
        <v>52225402.556595512</v>
      </c>
      <c r="G201" s="89">
        <v>57299866.783403873</v>
      </c>
    </row>
    <row r="202" spans="1:8" x14ac:dyDescent="0.25">
      <c r="A202" s="51" t="s">
        <v>128</v>
      </c>
      <c r="B202" s="37">
        <f>B196+B197+B201</f>
        <v>126512336.73550004</v>
      </c>
      <c r="C202" s="37">
        <f t="shared" ref="C202" si="94">C196+C197+C201</f>
        <v>146426825.51937222</v>
      </c>
      <c r="D202" s="37">
        <f t="shared" ref="D202" si="95">D196+D197+D201</f>
        <v>161628350.26036048</v>
      </c>
      <c r="E202" s="37">
        <f t="shared" ref="E202" si="96">E196+E197+E201</f>
        <v>178471809.92616129</v>
      </c>
      <c r="F202" s="37">
        <f t="shared" ref="F202" si="97">F196+F197+F201</f>
        <v>197138268.40262848</v>
      </c>
      <c r="G202" s="37">
        <f t="shared" ref="G202" si="98">G196+G197+G201</f>
        <v>217990734.60096565</v>
      </c>
    </row>
    <row r="203" spans="1:8" ht="15.75" thickBot="1" x14ac:dyDescent="0.3">
      <c r="A203" s="102"/>
      <c r="B203" s="102"/>
    </row>
    <row r="204" spans="1:8" ht="19.5" thickBot="1" x14ac:dyDescent="0.35">
      <c r="A204" s="205" t="s">
        <v>345</v>
      </c>
      <c r="B204" s="206"/>
      <c r="C204" s="206"/>
      <c r="D204" s="206"/>
      <c r="E204" s="206"/>
      <c r="F204" s="206"/>
      <c r="G204" s="206"/>
      <c r="H204" s="207"/>
    </row>
    <row r="205" spans="1:8" x14ac:dyDescent="0.25">
      <c r="B205" s="105"/>
      <c r="C205" s="105"/>
      <c r="D205" s="105"/>
      <c r="E205" s="105"/>
      <c r="F205" s="105"/>
      <c r="G205" s="105"/>
    </row>
    <row r="206" spans="1:8" ht="16.5" customHeight="1" x14ac:dyDescent="0.25">
      <c r="A206" s="50" t="s">
        <v>9</v>
      </c>
      <c r="B206" s="108" t="s">
        <v>346</v>
      </c>
      <c r="C206" s="108" t="s">
        <v>347</v>
      </c>
      <c r="D206" s="50" t="s">
        <v>128</v>
      </c>
    </row>
    <row r="207" spans="1:8" x14ac:dyDescent="0.25">
      <c r="A207" s="107" t="s">
        <v>19</v>
      </c>
      <c r="B207" s="109">
        <f>B124</f>
        <v>370420514.64954758</v>
      </c>
      <c r="C207" s="109">
        <f>B172</f>
        <v>87462672.711463407</v>
      </c>
      <c r="D207" s="109">
        <f>B207+C207</f>
        <v>457883187.36101097</v>
      </c>
      <c r="E207" s="105"/>
      <c r="F207" s="105"/>
      <c r="G207" s="105"/>
    </row>
    <row r="208" spans="1:8" x14ac:dyDescent="0.25">
      <c r="A208" s="107" t="s">
        <v>21</v>
      </c>
      <c r="B208" s="109">
        <f>B136</f>
        <v>49337739.398928583</v>
      </c>
      <c r="C208" s="109">
        <f>B182</f>
        <v>11649491.274678878</v>
      </c>
      <c r="D208" s="109">
        <f t="shared" ref="D208:D209" si="99">B208+C208</f>
        <v>60987230.673607461</v>
      </c>
      <c r="E208" s="105"/>
      <c r="F208" s="105"/>
      <c r="G208" s="105"/>
    </row>
    <row r="209" spans="1:7" x14ac:dyDescent="0.25">
      <c r="A209" s="107" t="s">
        <v>20</v>
      </c>
      <c r="B209" s="109">
        <f>B148</f>
        <v>98675478.797857165</v>
      </c>
      <c r="C209" s="109">
        <f>B192</f>
        <v>27400172.749357753</v>
      </c>
      <c r="D209" s="109">
        <f t="shared" si="99"/>
        <v>126075651.54721493</v>
      </c>
      <c r="E209" s="105"/>
      <c r="F209" s="105"/>
      <c r="G209" s="105"/>
    </row>
    <row r="210" spans="1:7" x14ac:dyDescent="0.25">
      <c r="A210" s="112"/>
      <c r="B210" s="113"/>
      <c r="C210" s="113"/>
      <c r="D210" s="113"/>
      <c r="E210" s="105"/>
      <c r="F210" s="105"/>
      <c r="G210" s="105"/>
    </row>
    <row r="211" spans="1:7" x14ac:dyDescent="0.25">
      <c r="A211" s="50" t="s">
        <v>9</v>
      </c>
      <c r="B211" s="50" t="s">
        <v>357</v>
      </c>
      <c r="C211" s="50" t="s">
        <v>356</v>
      </c>
      <c r="D211" s="50" t="s">
        <v>358</v>
      </c>
    </row>
    <row r="212" spans="1:7" x14ac:dyDescent="0.25">
      <c r="A212" s="107" t="s">
        <v>350</v>
      </c>
      <c r="B212" s="109">
        <f>B207/$B$4</f>
        <v>86104.257240713065</v>
      </c>
      <c r="C212" s="109">
        <f>C207/$B$4</f>
        <v>20330.700304849699</v>
      </c>
      <c r="D212" s="109">
        <f>B212+C212</f>
        <v>106434.95754556276</v>
      </c>
      <c r="E212" s="105"/>
      <c r="F212" s="105"/>
      <c r="G212" s="105"/>
    </row>
    <row r="213" spans="1:7" x14ac:dyDescent="0.25">
      <c r="A213" s="107" t="s">
        <v>348</v>
      </c>
      <c r="B213" s="109">
        <f>B208/$B$5</f>
        <v>86104.257240713065</v>
      </c>
      <c r="C213" s="109">
        <f>C208/$B$5</f>
        <v>20330.700304849699</v>
      </c>
      <c r="D213" s="109">
        <f t="shared" ref="D213:D214" si="100">B213+C213</f>
        <v>106434.95754556276</v>
      </c>
      <c r="E213" s="105"/>
      <c r="F213" s="105"/>
      <c r="G213" s="105"/>
    </row>
    <row r="214" spans="1:7" x14ac:dyDescent="0.25">
      <c r="A214" s="107" t="s">
        <v>349</v>
      </c>
      <c r="B214" s="109">
        <f>B209/$B$6</f>
        <v>86104.257240713065</v>
      </c>
      <c r="C214" s="109">
        <f>C209/$B$6</f>
        <v>23909.400304849696</v>
      </c>
      <c r="D214" s="109">
        <f t="shared" si="100"/>
        <v>110013.65754556276</v>
      </c>
    </row>
    <row r="215" spans="1:7" x14ac:dyDescent="0.25">
      <c r="B215" s="102"/>
    </row>
    <row r="216" spans="1:7" x14ac:dyDescent="0.25">
      <c r="B216" s="110"/>
      <c r="C216" s="110"/>
      <c r="D216" s="102"/>
    </row>
    <row r="217" spans="1:7" x14ac:dyDescent="0.25">
      <c r="B217" s="110"/>
      <c r="C217" s="110"/>
    </row>
    <row r="218" spans="1:7" x14ac:dyDescent="0.25">
      <c r="B218" s="110"/>
      <c r="C218" s="110"/>
    </row>
    <row r="220" spans="1:7" x14ac:dyDescent="0.25">
      <c r="B220" s="102"/>
    </row>
    <row r="221" spans="1:7" x14ac:dyDescent="0.25">
      <c r="B221" s="102"/>
    </row>
    <row r="223" spans="1:7" x14ac:dyDescent="0.25">
      <c r="B223" s="102"/>
    </row>
    <row r="224" spans="1:7" x14ac:dyDescent="0.25">
      <c r="B224" s="102"/>
    </row>
    <row r="226" spans="1:2" x14ac:dyDescent="0.25">
      <c r="B226" s="102"/>
    </row>
    <row r="227" spans="1:2" x14ac:dyDescent="0.25">
      <c r="B227" s="102"/>
    </row>
    <row r="229" spans="1:2" x14ac:dyDescent="0.25">
      <c r="B229" s="102"/>
    </row>
    <row r="230" spans="1:2" x14ac:dyDescent="0.25">
      <c r="A230" s="102"/>
      <c r="B230" s="102"/>
    </row>
  </sheetData>
  <mergeCells count="21">
    <mergeCell ref="J33:K33"/>
    <mergeCell ref="L33:M33"/>
    <mergeCell ref="A24:M24"/>
    <mergeCell ref="A41:I41"/>
    <mergeCell ref="F43:G43"/>
    <mergeCell ref="H43:I43"/>
    <mergeCell ref="A204:H204"/>
    <mergeCell ref="A162:H162"/>
    <mergeCell ref="A112:H112"/>
    <mergeCell ref="A83:H83"/>
    <mergeCell ref="A1:I1"/>
    <mergeCell ref="B33:C33"/>
    <mergeCell ref="B26:C26"/>
    <mergeCell ref="D33:E33"/>
    <mergeCell ref="F33:G33"/>
    <mergeCell ref="H33:I33"/>
    <mergeCell ref="A52:I52"/>
    <mergeCell ref="D54:E54"/>
    <mergeCell ref="D65:E65"/>
    <mergeCell ref="A73:H73"/>
    <mergeCell ref="A63:H63"/>
  </mergeCells>
  <phoneticPr fontId="9" type="noConversion"/>
  <hyperlinks>
    <hyperlink ref="B11" r:id="rId1" xr:uid="{A7EC09AC-F5B9-433A-9FD6-6A1B66EF55C7}"/>
    <hyperlink ref="E11" r:id="rId2" xr:uid="{C808A968-97DB-42B2-9AD1-970264E861FE}"/>
    <hyperlink ref="C11" r:id="rId3" xr:uid="{366A4D0B-FCF0-40C7-81CA-1BC07F542508}"/>
    <hyperlink ref="D11" r:id="rId4" xr:uid="{DB778522-C5B0-42E1-8C17-E4165E084D06}"/>
  </hyperlinks>
  <pageMargins left="0.7" right="0.7" top="0.75" bottom="0.75" header="0.3" footer="0.3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C76A-2261-4617-AA29-2B09C82EF1C6}">
  <dimension ref="A1:H48"/>
  <sheetViews>
    <sheetView showGridLines="0" workbookViewId="0">
      <selection activeCell="F23" sqref="F23"/>
    </sheetView>
  </sheetViews>
  <sheetFormatPr baseColWidth="10" defaultRowHeight="15" x14ac:dyDescent="0.25"/>
  <cols>
    <col min="1" max="1" width="31.85546875" customWidth="1"/>
    <col min="2" max="2" width="16.42578125" customWidth="1"/>
    <col min="3" max="3" width="16" customWidth="1"/>
    <col min="4" max="4" width="15.5703125" customWidth="1"/>
    <col min="5" max="6" width="17.140625" customWidth="1"/>
    <col min="7" max="7" width="16.42578125" customWidth="1"/>
  </cols>
  <sheetData>
    <row r="1" spans="1:8" ht="19.5" thickBot="1" x14ac:dyDescent="0.35">
      <c r="A1" s="205" t="s">
        <v>297</v>
      </c>
      <c r="B1" s="206"/>
      <c r="C1" s="206"/>
      <c r="D1" s="206"/>
      <c r="E1" s="206"/>
      <c r="F1" s="206"/>
      <c r="G1" s="206"/>
      <c r="H1" s="207"/>
    </row>
    <row r="3" spans="1:8" x14ac:dyDescent="0.25">
      <c r="A3" s="50" t="s">
        <v>303</v>
      </c>
      <c r="B3" s="50" t="s">
        <v>136</v>
      </c>
      <c r="C3" s="50" t="s">
        <v>198</v>
      </c>
      <c r="D3" s="50" t="s">
        <v>137</v>
      </c>
      <c r="E3" s="50" t="s">
        <v>306</v>
      </c>
      <c r="F3" s="226" t="s">
        <v>307</v>
      </c>
      <c r="G3" s="227"/>
    </row>
    <row r="4" spans="1:8" x14ac:dyDescent="0.25">
      <c r="A4" s="1" t="s">
        <v>308</v>
      </c>
      <c r="B4" s="1" t="s">
        <v>309</v>
      </c>
      <c r="C4" s="1">
        <v>1</v>
      </c>
      <c r="D4" s="79">
        <v>15400</v>
      </c>
      <c r="E4" s="79">
        <f>C4*D4</f>
        <v>15400</v>
      </c>
      <c r="F4" s="233" t="s">
        <v>310</v>
      </c>
      <c r="G4" s="234"/>
    </row>
    <row r="5" spans="1:8" x14ac:dyDescent="0.25">
      <c r="A5" s="1" t="s">
        <v>312</v>
      </c>
      <c r="B5" s="1" t="s">
        <v>313</v>
      </c>
      <c r="C5" s="1">
        <v>1</v>
      </c>
      <c r="D5" s="79">
        <v>55000</v>
      </c>
      <c r="E5" s="79">
        <f t="shared" ref="E5:E8" si="0">C5*D5</f>
        <v>55000</v>
      </c>
      <c r="F5" s="233" t="s">
        <v>311</v>
      </c>
      <c r="G5" s="234"/>
    </row>
    <row r="6" spans="1:8" x14ac:dyDescent="0.25">
      <c r="A6" s="103" t="s">
        <v>314</v>
      </c>
      <c r="B6" s="104" t="s">
        <v>315</v>
      </c>
      <c r="C6" s="1">
        <v>1</v>
      </c>
      <c r="D6" s="79">
        <v>117000</v>
      </c>
      <c r="E6" s="79">
        <f t="shared" si="0"/>
        <v>117000</v>
      </c>
      <c r="F6" s="233" t="s">
        <v>316</v>
      </c>
      <c r="G6" s="235"/>
    </row>
    <row r="7" spans="1:8" x14ac:dyDescent="0.25">
      <c r="A7" s="1" t="s">
        <v>317</v>
      </c>
      <c r="B7" s="1" t="s">
        <v>318</v>
      </c>
      <c r="C7" s="1">
        <v>10</v>
      </c>
      <c r="D7" s="79">
        <v>6500</v>
      </c>
      <c r="E7" s="79">
        <f t="shared" si="0"/>
        <v>65000</v>
      </c>
      <c r="F7" s="233" t="s">
        <v>319</v>
      </c>
      <c r="G7" s="235"/>
    </row>
    <row r="8" spans="1:8" x14ac:dyDescent="0.25">
      <c r="A8" s="1" t="s">
        <v>320</v>
      </c>
      <c r="B8" s="1" t="s">
        <v>321</v>
      </c>
      <c r="C8" s="1">
        <v>1</v>
      </c>
      <c r="D8" s="79">
        <v>18900</v>
      </c>
      <c r="E8" s="79">
        <f t="shared" si="0"/>
        <v>18900</v>
      </c>
      <c r="F8" s="233" t="s">
        <v>322</v>
      </c>
      <c r="G8" s="235"/>
    </row>
    <row r="9" spans="1:8" x14ac:dyDescent="0.25">
      <c r="A9" s="230" t="s">
        <v>128</v>
      </c>
      <c r="B9" s="231"/>
      <c r="C9" s="231"/>
      <c r="D9" s="232"/>
      <c r="E9" s="37">
        <f>SUM(E4:E8)</f>
        <v>271300</v>
      </c>
    </row>
    <row r="11" spans="1:8" x14ac:dyDescent="0.25">
      <c r="B11" s="38">
        <v>0</v>
      </c>
      <c r="C11" s="38">
        <v>1</v>
      </c>
      <c r="D11" s="38">
        <v>2</v>
      </c>
      <c r="E11" s="38">
        <v>3</v>
      </c>
      <c r="F11" s="38">
        <v>4</v>
      </c>
      <c r="G11" s="38">
        <v>5</v>
      </c>
    </row>
    <row r="12" spans="1:8" x14ac:dyDescent="0.25">
      <c r="A12" s="50" t="s">
        <v>298</v>
      </c>
      <c r="B12" s="50" t="s">
        <v>49</v>
      </c>
      <c r="C12" s="50" t="s">
        <v>50</v>
      </c>
      <c r="D12" s="50" t="s">
        <v>51</v>
      </c>
      <c r="E12" s="50" t="s">
        <v>52</v>
      </c>
      <c r="F12" s="50" t="s">
        <v>53</v>
      </c>
      <c r="G12" s="50" t="s">
        <v>68</v>
      </c>
    </row>
    <row r="13" spans="1:8" x14ac:dyDescent="0.25">
      <c r="A13" s="86" t="s">
        <v>283</v>
      </c>
      <c r="B13" s="89">
        <f>Costos!C39</f>
        <v>4934035.8082999997</v>
      </c>
      <c r="C13" s="89">
        <f>Costos!E39</f>
        <v>5277740.7427061778</v>
      </c>
      <c r="D13" s="89">
        <f>Costos!G39</f>
        <v>5645388.1628430914</v>
      </c>
      <c r="E13" s="89">
        <f>Costos!I39</f>
        <v>6038645.9022667417</v>
      </c>
      <c r="F13" s="89">
        <f>Costos!K39</f>
        <v>6459297.9758186443</v>
      </c>
      <c r="G13" s="89">
        <f>Costos!M39</f>
        <v>6909252.6728141718</v>
      </c>
    </row>
    <row r="14" spans="1:8" x14ac:dyDescent="0.25">
      <c r="A14" s="86" t="s">
        <v>284</v>
      </c>
      <c r="B14" s="89">
        <f>Costos!$I$50</f>
        <v>4709194.8366666669</v>
      </c>
      <c r="C14" s="89">
        <f>Costos!$I$50</f>
        <v>4709194.8366666669</v>
      </c>
      <c r="D14" s="89">
        <f>Costos!$I$50</f>
        <v>4709194.8366666669</v>
      </c>
      <c r="E14" s="89">
        <f>Costos!$I$50</f>
        <v>4709194.8366666669</v>
      </c>
      <c r="F14" s="89">
        <f>Costos!$I$50</f>
        <v>4709194.8366666669</v>
      </c>
      <c r="G14" s="89">
        <f>Costos!$I$50-Costos!I48-Costos!I49</f>
        <v>3862755.666666667</v>
      </c>
    </row>
    <row r="15" spans="1:8" x14ac:dyDescent="0.25">
      <c r="A15" s="86" t="s">
        <v>295</v>
      </c>
      <c r="B15" s="89">
        <f>Costos!$E$61*(1+'Servicios públicos'!$B$27)^B$11</f>
        <v>3007312.8555000001</v>
      </c>
      <c r="C15" s="89">
        <f>Costos!$E$61*(1+'Servicios públicos'!$B$27)^C$11</f>
        <v>3216802.2690141303</v>
      </c>
      <c r="D15" s="89">
        <f>Costos!$E$61*(1+'Servicios públicos'!$B$27)^D$11</f>
        <v>3440884.7150736549</v>
      </c>
      <c r="E15" s="89">
        <f>Costos!$E$61*(1+'Servicios públicos'!$B$27)^E$11</f>
        <v>3680576.7443256862</v>
      </c>
      <c r="F15" s="89">
        <f>Costos!$E$61*(1+'Servicios públicos'!$B$27)^F$11</f>
        <v>3936965.7203354137</v>
      </c>
      <c r="G15" s="89">
        <f>Costos!$E$61*(1+'Servicios públicos'!$B$27)^G$11</f>
        <v>4211214.7524139788</v>
      </c>
    </row>
    <row r="16" spans="1:8" x14ac:dyDescent="0.25">
      <c r="A16" s="86" t="s">
        <v>285</v>
      </c>
      <c r="B16" s="89">
        <f>Costos!$E$71</f>
        <v>741247.72424999997</v>
      </c>
      <c r="C16" s="89">
        <f>Costos!$E$71</f>
        <v>741247.72424999997</v>
      </c>
      <c r="D16" s="89">
        <f>Costos!$E$71</f>
        <v>741247.72424999997</v>
      </c>
      <c r="E16" s="89">
        <f>Costos!$E$71</f>
        <v>741247.72424999997</v>
      </c>
      <c r="F16" s="89">
        <f>Costos!$E$71</f>
        <v>741247.72424999997</v>
      </c>
      <c r="G16" s="89">
        <f>Costos!$E$71</f>
        <v>741247.72424999997</v>
      </c>
    </row>
    <row r="17" spans="1:8" x14ac:dyDescent="0.25">
      <c r="A17" s="86" t="s">
        <v>301</v>
      </c>
      <c r="B17" s="89">
        <f>Nómina!B35</f>
        <v>245723208.10799998</v>
      </c>
      <c r="C17" s="89">
        <f>Nómina!C35</f>
        <v>270854475.52836734</v>
      </c>
      <c r="D17" s="89">
        <f>Nómina!D35</f>
        <v>298556035.78764492</v>
      </c>
      <c r="E17" s="89">
        <f>Nómina!E35</f>
        <v>329090764.81513798</v>
      </c>
      <c r="F17" s="89">
        <f>Nómina!F35</f>
        <v>362748424.09698915</v>
      </c>
      <c r="G17" s="89">
        <f>Nómina!G35</f>
        <v>399848410.38844055</v>
      </c>
    </row>
    <row r="18" spans="1:8" x14ac:dyDescent="0.25">
      <c r="A18" s="86" t="s">
        <v>302</v>
      </c>
      <c r="B18" s="89">
        <f>Nómina!B36</f>
        <v>33777901.560000002</v>
      </c>
      <c r="C18" s="89">
        <f>Nómina!C36</f>
        <v>37232526.312539063</v>
      </c>
      <c r="D18" s="89">
        <f>Nómina!D36</f>
        <v>41040471.775651477</v>
      </c>
      <c r="E18" s="89">
        <f>Nómina!E36</f>
        <v>45237873.71905528</v>
      </c>
      <c r="F18" s="89">
        <f>Nómina!F36</f>
        <v>49864563.687479854</v>
      </c>
      <c r="G18" s="89">
        <f>Nómina!G36</f>
        <v>54964446.984946854</v>
      </c>
    </row>
    <row r="19" spans="1:8" x14ac:dyDescent="0.25">
      <c r="A19" s="86" t="s">
        <v>303</v>
      </c>
      <c r="B19" s="89">
        <f>$E$9*(1+'Servicios públicos'!$B$27)^B$11</f>
        <v>271300</v>
      </c>
      <c r="C19" s="89">
        <f>$E$9*(1+'Servicios públicos'!$B$27)^C$11</f>
        <v>290198.75800000003</v>
      </c>
      <c r="D19" s="89">
        <f>$E$9*(1+'Servicios públicos'!$B$27)^D$11</f>
        <v>310414.00348228007</v>
      </c>
      <c r="E19" s="89">
        <f>$E$9*(1+'Servicios públicos'!$B$27)^E$11</f>
        <v>332037.4429648557</v>
      </c>
      <c r="F19" s="89">
        <f>$E$9*(1+'Servicios públicos'!$B$27)^F$11</f>
        <v>355167.17124178761</v>
      </c>
      <c r="G19" s="89">
        <f>$E$9*(1+'Servicios públicos'!$B$27)^G$11</f>
        <v>379908.11639049056</v>
      </c>
    </row>
    <row r="20" spans="1:8" x14ac:dyDescent="0.25">
      <c r="A20" s="86" t="s">
        <v>621</v>
      </c>
      <c r="B20" s="89">
        <f>20*4100*(1+'Proyeccion OPTIMISTA'!$C$31)^B11</f>
        <v>82000</v>
      </c>
      <c r="C20" s="89">
        <f>20*4100*(1+'Proyeccion OPTIMISTA'!$C$31)^C11</f>
        <v>89521.121999999988</v>
      </c>
      <c r="D20" s="89">
        <f>20*4100*(1+'Proyeccion OPTIMISTA'!$C$31)^D11</f>
        <v>97732.088830961991</v>
      </c>
      <c r="E20" s="89">
        <f>20*4100*(1+'Proyeccion OPTIMISTA'!$C$31)^E11</f>
        <v>106696.17375062667</v>
      </c>
      <c r="F20" s="89">
        <f>20*4100*(1+'Proyeccion OPTIMISTA'!$C$31)^F11</f>
        <v>116482.45350320789</v>
      </c>
      <c r="G20" s="89">
        <f>20*4100*(1+'Proyeccion OPTIMISTA'!$C$31)^G11</f>
        <v>127166.34062097561</v>
      </c>
    </row>
    <row r="21" spans="1:8" x14ac:dyDescent="0.25">
      <c r="A21" s="86" t="s">
        <v>304</v>
      </c>
      <c r="B21" s="89">
        <f>12*3000000*(1+'Servicios públicos'!$B$27)^B$11</f>
        <v>36000000</v>
      </c>
      <c r="C21" s="89">
        <f>12*3000000*(1+'Servicios públicos'!$B$27)^C$11</f>
        <v>38507760</v>
      </c>
      <c r="D21" s="89">
        <f>12*3000000*(1+'Servicios públicos'!$B$27)^D$11</f>
        <v>41190210.561600007</v>
      </c>
      <c r="E21" s="89">
        <f>12*3000000*(1+'Servicios públicos'!$B$27)^E$11</f>
        <v>44059520.629321069</v>
      </c>
      <c r="F21" s="89">
        <f>12*3000000*(1+'Servicios públicos'!$B$27)^F$11</f>
        <v>47128706.836359583</v>
      </c>
      <c r="G21" s="89">
        <f>12*3000000*(1+'Servicios públicos'!$B$27)^G$11</f>
        <v>50411692.55458039</v>
      </c>
    </row>
    <row r="22" spans="1:8" x14ac:dyDescent="0.25">
      <c r="A22" s="86" t="s">
        <v>339</v>
      </c>
      <c r="B22" s="89">
        <f>'Resultados Inv Mercados'!$I$26*'Resultados Inv Mercados'!$I$27*((1+'Proyeccion OPTIMISTA'!$C$13)^B11)*((1+'Proyeccion OPTIMISTA'!$C$31)^B11)</f>
        <v>18830688</v>
      </c>
      <c r="C22" s="89">
        <f>'Resultados Inv Mercados'!$I$26*'Resultados Inv Mercados'!$I$27*((1+'Proyeccion OPTIMISTA'!$C$13)^C11)*((1+'Proyeccion OPTIMISTA'!$C$31)^C11)</f>
        <v>21060507.756470993</v>
      </c>
      <c r="D22" s="89">
        <f>'Resultados Inv Mercados'!$I$26*'Resultados Inv Mercados'!$I$27*((1+'Proyeccion OPTIMISTA'!$C$13)^D11)*((1+'Proyeccion OPTIMISTA'!$C$31)^D11)</f>
        <v>23554369.705470923</v>
      </c>
      <c r="E22" s="89">
        <f>'Resultados Inv Mercados'!$I$26*'Resultados Inv Mercados'!$I$27*((1+'Proyeccion OPTIMISTA'!$C$13)^E11)*((1+'Proyeccion OPTIMISTA'!$C$31)^E11)</f>
        <v>26343540.176591311</v>
      </c>
      <c r="F22" s="89">
        <f>'Resultados Inv Mercados'!$I$26*'Resultados Inv Mercados'!$I$27*((1+'Proyeccion OPTIMISTA'!$C$13)^F11)*((1+'Proyeccion OPTIMISTA'!$C$31)^F11)</f>
        <v>29462987.875005227</v>
      </c>
      <c r="G22" s="89">
        <f>'Resultados Inv Mercados'!$I$26*'Resultados Inv Mercados'!$I$27*((1+'Proyeccion OPTIMISTA'!$C$13)^G11)*((1+'Proyeccion OPTIMISTA'!$C$31)^G11)</f>
        <v>32951822.295093969</v>
      </c>
    </row>
    <row r="23" spans="1:8" x14ac:dyDescent="0.25">
      <c r="A23" s="86" t="s">
        <v>305</v>
      </c>
      <c r="B23" s="89">
        <f>Inversiones!$B$136/5</f>
        <v>4626487.4000000004</v>
      </c>
      <c r="C23" s="89">
        <f>Inversiones!$B$136/5</f>
        <v>4626487.4000000004</v>
      </c>
      <c r="D23" s="89">
        <f>Inversiones!$B$136/5</f>
        <v>4626487.4000000004</v>
      </c>
      <c r="E23" s="89">
        <f>Inversiones!$B$136/5</f>
        <v>4626487.4000000004</v>
      </c>
      <c r="F23" s="89">
        <f>Inversiones!$B$136/5</f>
        <v>4626487.4000000004</v>
      </c>
      <c r="G23" s="89">
        <v>0</v>
      </c>
    </row>
    <row r="24" spans="1:8" x14ac:dyDescent="0.25">
      <c r="A24" s="51" t="s">
        <v>128</v>
      </c>
      <c r="B24" s="37">
        <f t="shared" ref="B24:G24" si="1">SUM(B13:B23)</f>
        <v>352703376.29271662</v>
      </c>
      <c r="C24" s="37">
        <f t="shared" si="1"/>
        <v>386606462.45001429</v>
      </c>
      <c r="D24" s="37">
        <f t="shared" si="1"/>
        <v>423912436.76151395</v>
      </c>
      <c r="E24" s="37">
        <f t="shared" si="1"/>
        <v>464966585.56433028</v>
      </c>
      <c r="F24" s="37">
        <f t="shared" si="1"/>
        <v>510149525.77764946</v>
      </c>
      <c r="G24" s="37">
        <f t="shared" si="1"/>
        <v>554407917.49621809</v>
      </c>
    </row>
    <row r="25" spans="1:8" ht="15.75" thickBot="1" x14ac:dyDescent="0.3"/>
    <row r="26" spans="1:8" ht="19.5" thickBot="1" x14ac:dyDescent="0.35">
      <c r="A26" s="205" t="s">
        <v>337</v>
      </c>
      <c r="B26" s="206"/>
      <c r="C26" s="206"/>
      <c r="D26" s="206"/>
      <c r="E26" s="206"/>
      <c r="F26" s="206"/>
      <c r="G26" s="206"/>
      <c r="H26" s="207"/>
    </row>
    <row r="28" spans="1:8" x14ac:dyDescent="0.25">
      <c r="B28" s="38">
        <v>0</v>
      </c>
      <c r="C28" s="38">
        <v>1</v>
      </c>
      <c r="D28" s="38">
        <v>2</v>
      </c>
      <c r="E28" s="38">
        <v>3</v>
      </c>
      <c r="F28" s="38">
        <v>4</v>
      </c>
      <c r="G28" s="38">
        <v>5</v>
      </c>
    </row>
    <row r="29" spans="1:8" x14ac:dyDescent="0.25">
      <c r="A29" s="50" t="s">
        <v>298</v>
      </c>
      <c r="B29" s="50" t="s">
        <v>49</v>
      </c>
      <c r="C29" s="50" t="s">
        <v>50</v>
      </c>
      <c r="D29" s="50" t="s">
        <v>51</v>
      </c>
      <c r="E29" s="50" t="s">
        <v>52</v>
      </c>
      <c r="F29" s="50" t="s">
        <v>53</v>
      </c>
      <c r="G29" s="50" t="s">
        <v>68</v>
      </c>
    </row>
    <row r="30" spans="1:8" x14ac:dyDescent="0.25">
      <c r="A30" s="86" t="s">
        <v>283</v>
      </c>
      <c r="B30" s="89">
        <f>SUM('Servicios públicos'!B94*Costos!$C$28,'Servicios públicos'!B95*Costos!$C$29,'Servicios públicos'!B96*Costos!$C$30,'Servicios públicos'!B97*Costos!$C$31)</f>
        <v>749534.4</v>
      </c>
      <c r="C30" s="89">
        <f>SUM('Servicios públicos'!C94*Costos!$C$28,'Servicios públicos'!C95*Costos!$C$29,'Servicios públicos'!C96*Costos!$C$30,'Servicios públicos'!C97*Costos!$C$31)</f>
        <v>801746.96630400012</v>
      </c>
      <c r="D30" s="89">
        <f>SUM('Servicios públicos'!D94*Costos!$C$28,'Servicios públicos'!D95*Costos!$C$29,'Servicios públicos'!D96*Costos!$C$30,'Servicios públicos'!D97*Costos!$C$31)</f>
        <v>857596.65997673688</v>
      </c>
      <c r="E30" s="89">
        <f>SUM('Servicios públicos'!E94*Costos!$C$28,'Servicios públicos'!E95*Costos!$C$29,'Servicios públicos'!E96*Costos!$C$30,'Servicios públicos'!E97*Costos!$C$31)</f>
        <v>917336.84331071645</v>
      </c>
      <c r="F30" s="89">
        <f>SUM('Servicios públicos'!F94*Costos!$C$28,'Servicios públicos'!F95*Costos!$C$29,'Servicios públicos'!F96*Costos!$C$30,'Servicios públicos'!F97*Costos!$C$31)</f>
        <v>981238.52781574114</v>
      </c>
      <c r="G30" s="89">
        <f>SUM('Servicios públicos'!G94*Costos!$C$28,'Servicios públicos'!G95*Costos!$C$29,'Servicios públicos'!G96*Costos!$C$30,'Servicios públicos'!G97*Costos!$C$31)</f>
        <v>1049591.6036633858</v>
      </c>
    </row>
    <row r="31" spans="1:8" x14ac:dyDescent="0.25">
      <c r="A31" s="86" t="s">
        <v>284</v>
      </c>
      <c r="B31" s="89">
        <f>Costos!$I$50</f>
        <v>4709194.8366666669</v>
      </c>
      <c r="C31" s="89">
        <f>Costos!$I$50</f>
        <v>4709194.8366666669</v>
      </c>
      <c r="D31" s="89">
        <f>Costos!$I$50</f>
        <v>4709194.8366666669</v>
      </c>
      <c r="E31" s="89">
        <f>Costos!$I$50</f>
        <v>4709194.8366666669</v>
      </c>
      <c r="F31" s="89">
        <f>Costos!$I$50</f>
        <v>4709194.8366666669</v>
      </c>
      <c r="G31" s="89">
        <f>Costos!$I$50-Costos!I48-Costos!I49</f>
        <v>3862755.666666667</v>
      </c>
    </row>
    <row r="32" spans="1:8" x14ac:dyDescent="0.25">
      <c r="A32" s="86" t="s">
        <v>295</v>
      </c>
      <c r="B32" s="89">
        <f>0.6*Costos!$E$61*(1+'Servicios públicos'!$B$27)^B$28</f>
        <v>1804387.7132999999</v>
      </c>
      <c r="C32" s="89">
        <f>0.6*Costos!$E$61*(1+'Servicios públicos'!$B$27)^C$28</f>
        <v>1930081.3614084781</v>
      </c>
      <c r="D32" s="89">
        <f>0.6*Costos!$E$61*(1+'Servicios públicos'!$B$27)^D$28</f>
        <v>2064530.8290441928</v>
      </c>
      <c r="E32" s="89">
        <f>0.6*Costos!$E$61*(1+'Servicios públicos'!$B$27)^E$28</f>
        <v>2208346.0465954118</v>
      </c>
      <c r="F32" s="89">
        <f>0.6*Costos!$E$61*(1+'Servicios públicos'!$B$27)^F$28</f>
        <v>2362179.4322012481</v>
      </c>
      <c r="G32" s="89">
        <f>0.6*Costos!$E$61*(1+'Servicios públicos'!$B$27)^G$28</f>
        <v>2526728.8514483874</v>
      </c>
    </row>
    <row r="33" spans="1:8" x14ac:dyDescent="0.25">
      <c r="A33" s="86" t="s">
        <v>285</v>
      </c>
      <c r="B33" s="89">
        <f>Costos!$E$71</f>
        <v>741247.72424999997</v>
      </c>
      <c r="C33" s="89">
        <f>Costos!$E$71</f>
        <v>741247.72424999997</v>
      </c>
      <c r="D33" s="89">
        <f>Costos!$E$71</f>
        <v>741247.72424999997</v>
      </c>
      <c r="E33" s="89">
        <f>Costos!$E$71</f>
        <v>741247.72424999997</v>
      </c>
      <c r="F33" s="89">
        <f>Costos!$E$71</f>
        <v>741247.72424999997</v>
      </c>
      <c r="G33" s="89">
        <f>Costos!$E$71</f>
        <v>741247.72424999997</v>
      </c>
    </row>
    <row r="34" spans="1:8" x14ac:dyDescent="0.25">
      <c r="A34" s="86" t="s">
        <v>301</v>
      </c>
      <c r="B34" s="89">
        <f>Nómina!B35</f>
        <v>245723208.10799998</v>
      </c>
      <c r="C34" s="89">
        <f>Nómina!C35</f>
        <v>270854475.52836734</v>
      </c>
      <c r="D34" s="89">
        <f>Nómina!D35</f>
        <v>298556035.78764492</v>
      </c>
      <c r="E34" s="89">
        <f>Nómina!E35</f>
        <v>329090764.81513798</v>
      </c>
      <c r="F34" s="89">
        <f>Nómina!F35</f>
        <v>362748424.09698915</v>
      </c>
      <c r="G34" s="89">
        <f>Nómina!G35</f>
        <v>399848410.38844055</v>
      </c>
    </row>
    <row r="35" spans="1:8" x14ac:dyDescent="0.25">
      <c r="A35" s="86" t="s">
        <v>302</v>
      </c>
      <c r="B35" s="89">
        <f>Nómina!B36</f>
        <v>33777901.560000002</v>
      </c>
      <c r="C35" s="89">
        <f>Nómina!C36</f>
        <v>37232526.312539063</v>
      </c>
      <c r="D35" s="89">
        <f>Nómina!D36</f>
        <v>41040471.775651477</v>
      </c>
      <c r="E35" s="89">
        <f>Nómina!E36</f>
        <v>45237873.71905528</v>
      </c>
      <c r="F35" s="89">
        <f>Nómina!F36</f>
        <v>49864563.687479854</v>
      </c>
      <c r="G35" s="89">
        <f>Nómina!G36</f>
        <v>54964446.984946854</v>
      </c>
    </row>
    <row r="36" spans="1:8" x14ac:dyDescent="0.25">
      <c r="A36" s="86" t="s">
        <v>303</v>
      </c>
      <c r="B36" s="89">
        <f>$E$9*(1+'Servicios públicos'!$B$27)^B$28</f>
        <v>271300</v>
      </c>
      <c r="C36" s="89">
        <f>$E$9*(1+'Servicios públicos'!$B$27)^C$28</f>
        <v>290198.75800000003</v>
      </c>
      <c r="D36" s="89">
        <f>$E$9*(1+'Servicios públicos'!$B$27)^D$28</f>
        <v>310414.00348228007</v>
      </c>
      <c r="E36" s="89">
        <f>$E$9*(1+'Servicios públicos'!$B$27)^E$28</f>
        <v>332037.4429648557</v>
      </c>
      <c r="F36" s="89">
        <f>$E$9*(1+'Servicios públicos'!$B$27)^F$28</f>
        <v>355167.17124178761</v>
      </c>
      <c r="G36" s="89">
        <f>$E$9*(1+'Servicios públicos'!$B$27)^G$28</f>
        <v>379908.11639049056</v>
      </c>
    </row>
    <row r="37" spans="1:8" x14ac:dyDescent="0.25">
      <c r="A37" s="86" t="s">
        <v>621</v>
      </c>
      <c r="B37" s="89">
        <f>B20</f>
        <v>82000</v>
      </c>
      <c r="C37" s="89">
        <f t="shared" ref="C37:G37" si="2">C20</f>
        <v>89521.121999999988</v>
      </c>
      <c r="D37" s="89">
        <f t="shared" si="2"/>
        <v>97732.088830961991</v>
      </c>
      <c r="E37" s="89">
        <f t="shared" si="2"/>
        <v>106696.17375062667</v>
      </c>
      <c r="F37" s="89">
        <f t="shared" si="2"/>
        <v>116482.45350320789</v>
      </c>
      <c r="G37" s="89">
        <f t="shared" si="2"/>
        <v>127166.34062097561</v>
      </c>
    </row>
    <row r="38" spans="1:8" x14ac:dyDescent="0.25">
      <c r="A38" s="86" t="s">
        <v>304</v>
      </c>
      <c r="B38" s="89">
        <f>12*2000000*(1+'Servicios públicos'!$B$27)^B$28</f>
        <v>24000000</v>
      </c>
      <c r="C38" s="89">
        <f>12*2000000*(1+'Servicios públicos'!$B$27)^C$28</f>
        <v>25671840</v>
      </c>
      <c r="D38" s="89">
        <f>12*2000000*(1+'Servicios públicos'!$B$27)^D$28</f>
        <v>27460140.374400005</v>
      </c>
      <c r="E38" s="89">
        <f>12*2000000*(1+'Servicios públicos'!$B$27)^E$28</f>
        <v>29373013.752880711</v>
      </c>
      <c r="F38" s="89">
        <f>12*2000000*(1+'Servicios públicos'!$B$27)^F$28</f>
        <v>31419137.890906386</v>
      </c>
      <c r="G38" s="89">
        <f>12*2000000*(1+'Servicios públicos'!$B$27)^G$28</f>
        <v>33607795.036386929</v>
      </c>
    </row>
    <row r="39" spans="1:8" x14ac:dyDescent="0.25">
      <c r="A39" s="86" t="s">
        <v>305</v>
      </c>
      <c r="B39" s="89">
        <f>B23</f>
        <v>4626487.4000000004</v>
      </c>
      <c r="C39" s="89">
        <f t="shared" ref="C39:G39" si="3">C23</f>
        <v>4626487.4000000004</v>
      </c>
      <c r="D39" s="89">
        <f t="shared" si="3"/>
        <v>4626487.4000000004</v>
      </c>
      <c r="E39" s="89">
        <f t="shared" si="3"/>
        <v>4626487.4000000004</v>
      </c>
      <c r="F39" s="89">
        <f t="shared" si="3"/>
        <v>4626487.4000000004</v>
      </c>
      <c r="G39" s="89">
        <f t="shared" si="3"/>
        <v>0</v>
      </c>
    </row>
    <row r="40" spans="1:8" x14ac:dyDescent="0.25">
      <c r="A40" s="51" t="s">
        <v>128</v>
      </c>
      <c r="B40" s="37">
        <f>SUM(B30:B39)</f>
        <v>316485261.74221659</v>
      </c>
      <c r="C40" s="37">
        <f t="shared" ref="C40" si="4">SUM(C30:C39)</f>
        <v>346947320.00953549</v>
      </c>
      <c r="D40" s="37">
        <f t="shared" ref="D40" si="5">SUM(D30:D39)</f>
        <v>380463851.47994721</v>
      </c>
      <c r="E40" s="37">
        <f t="shared" ref="E40" si="6">SUM(E30:E39)</f>
        <v>417342998.75461221</v>
      </c>
      <c r="F40" s="37">
        <f t="shared" ref="F40" si="7">SUM(F30:F39)</f>
        <v>457924123.22105396</v>
      </c>
      <c r="G40" s="37">
        <f t="shared" ref="G40" si="8">SUM(G30:G39)</f>
        <v>497108050.71281421</v>
      </c>
    </row>
    <row r="41" spans="1:8" ht="15.75" thickBot="1" x14ac:dyDescent="0.3"/>
    <row r="42" spans="1:8" ht="19.5" thickBot="1" x14ac:dyDescent="0.35">
      <c r="A42" s="205" t="s">
        <v>338</v>
      </c>
      <c r="B42" s="206"/>
      <c r="C42" s="206"/>
      <c r="D42" s="206"/>
      <c r="E42" s="206"/>
      <c r="F42" s="206"/>
      <c r="G42" s="206"/>
      <c r="H42" s="207"/>
    </row>
    <row r="44" spans="1:8" x14ac:dyDescent="0.25">
      <c r="B44" s="50" t="s">
        <v>49</v>
      </c>
      <c r="C44" s="50" t="s">
        <v>50</v>
      </c>
      <c r="D44" s="50" t="s">
        <v>51</v>
      </c>
      <c r="E44" s="50" t="s">
        <v>52</v>
      </c>
      <c r="F44" s="50" t="s">
        <v>53</v>
      </c>
      <c r="G44" s="50" t="s">
        <v>68</v>
      </c>
    </row>
    <row r="45" spans="1:8" x14ac:dyDescent="0.25">
      <c r="A45" s="51" t="s">
        <v>128</v>
      </c>
      <c r="B45" s="37">
        <f>B24-B40</f>
        <v>36218114.550500035</v>
      </c>
      <c r="C45" s="37">
        <f t="shared" ref="C45:G45" si="9">C24-C40</f>
        <v>39659142.440478802</v>
      </c>
      <c r="D45" s="37">
        <f t="shared" si="9"/>
        <v>43448585.281566739</v>
      </c>
      <c r="E45" s="37">
        <f t="shared" si="9"/>
        <v>47623586.809718072</v>
      </c>
      <c r="F45" s="37">
        <f t="shared" si="9"/>
        <v>52225402.556595504</v>
      </c>
      <c r="G45" s="37">
        <f t="shared" si="9"/>
        <v>57299866.783403873</v>
      </c>
    </row>
    <row r="48" spans="1:8" x14ac:dyDescent="0.25">
      <c r="B48" s="102"/>
    </row>
  </sheetData>
  <mergeCells count="10">
    <mergeCell ref="A1:H1"/>
    <mergeCell ref="A9:D9"/>
    <mergeCell ref="A26:H26"/>
    <mergeCell ref="A42:H42"/>
    <mergeCell ref="F3:G3"/>
    <mergeCell ref="F4:G4"/>
    <mergeCell ref="F5:G5"/>
    <mergeCell ref="F6:G6"/>
    <mergeCell ref="F7:G7"/>
    <mergeCell ref="F8:G8"/>
  </mergeCells>
  <hyperlinks>
    <hyperlink ref="F4" r:id="rId1" xr:uid="{CBF23FFF-9906-4208-88FF-B029E2E67BE7}"/>
    <hyperlink ref="F5" r:id="rId2" xr:uid="{FEE197F5-B1C4-45C8-B56F-36E7AC66F262}"/>
    <hyperlink ref="F6" r:id="rId3" xr:uid="{CF08237D-B195-4E50-9CBA-9BBAE8819379}"/>
    <hyperlink ref="F7" r:id="rId4" xr:uid="{3988E911-D9C5-420B-B61C-FC01109C8486}"/>
    <hyperlink ref="F8" r:id="rId5" xr:uid="{0C5D1379-14DF-495F-9232-DBC3AC8172E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3F0E-2C63-4664-9A0E-AF53DD51C990}">
  <dimension ref="A1:G41"/>
  <sheetViews>
    <sheetView showGridLines="0" workbookViewId="0">
      <selection activeCell="B4" sqref="B4"/>
    </sheetView>
  </sheetViews>
  <sheetFormatPr baseColWidth="10" defaultRowHeight="15" x14ac:dyDescent="0.25"/>
  <cols>
    <col min="1" max="1" width="35.5703125" style="3" bestFit="1" customWidth="1"/>
    <col min="2" max="8" width="15.5703125" style="3" bestFit="1" customWidth="1"/>
    <col min="9" max="10" width="14.5703125" style="3" bestFit="1" customWidth="1"/>
    <col min="11" max="16384" width="11.42578125" style="3"/>
  </cols>
  <sheetData>
    <row r="1" spans="1:7" x14ac:dyDescent="0.25">
      <c r="A1" s="45" t="s">
        <v>111</v>
      </c>
      <c r="B1" s="45" t="s">
        <v>112</v>
      </c>
    </row>
    <row r="2" spans="1:7" x14ac:dyDescent="0.25">
      <c r="A2" s="1" t="s">
        <v>113</v>
      </c>
      <c r="B2" s="46">
        <f>(908526-877803)/877803</f>
        <v>3.4999880383183926E-2</v>
      </c>
    </row>
    <row r="3" spans="1:7" x14ac:dyDescent="0.25">
      <c r="A3" s="1" t="s">
        <v>114</v>
      </c>
      <c r="B3" s="46">
        <f>(1000000-908526)/908526</f>
        <v>0.10068396501586085</v>
      </c>
    </row>
    <row r="4" spans="1:7" x14ac:dyDescent="0.25">
      <c r="A4" s="1" t="s">
        <v>115</v>
      </c>
      <c r="B4" s="46">
        <f>(1160000-1000000)/1000000</f>
        <v>0.16</v>
      </c>
    </row>
    <row r="5" spans="1:7" x14ac:dyDescent="0.25">
      <c r="A5" s="1" t="s">
        <v>116</v>
      </c>
      <c r="B5" s="46">
        <f>(1300000-1160000)/1160000</f>
        <v>0.1206896551724138</v>
      </c>
    </row>
    <row r="6" spans="1:7" x14ac:dyDescent="0.25">
      <c r="A6" s="1" t="s">
        <v>117</v>
      </c>
      <c r="B6" s="46">
        <f>(1423500-1300000)/1300000</f>
        <v>9.5000000000000001E-2</v>
      </c>
    </row>
    <row r="7" spans="1:7" x14ac:dyDescent="0.25">
      <c r="A7" s="44" t="s">
        <v>118</v>
      </c>
      <c r="B7" s="33">
        <f>AVERAGE(B2:B6)</f>
        <v>0.10227470011429171</v>
      </c>
    </row>
    <row r="9" spans="1:7" x14ac:dyDescent="0.25">
      <c r="B9" s="38">
        <v>0</v>
      </c>
      <c r="C9" s="38">
        <v>1</v>
      </c>
      <c r="D9" s="38">
        <v>2</v>
      </c>
      <c r="E9" s="38">
        <v>3</v>
      </c>
      <c r="F9" s="38">
        <v>4</v>
      </c>
      <c r="G9" s="38">
        <v>5</v>
      </c>
    </row>
    <row r="10" spans="1:7" ht="15.75" x14ac:dyDescent="0.25">
      <c r="A10" s="49" t="s">
        <v>119</v>
      </c>
      <c r="B10" s="49" t="s">
        <v>49</v>
      </c>
      <c r="C10" s="49" t="s">
        <v>50</v>
      </c>
      <c r="D10" s="49" t="s">
        <v>51</v>
      </c>
      <c r="E10" s="49" t="s">
        <v>52</v>
      </c>
      <c r="F10" s="49" t="s">
        <v>53</v>
      </c>
      <c r="G10" s="49" t="s">
        <v>68</v>
      </c>
    </row>
    <row r="11" spans="1:7" x14ac:dyDescent="0.25">
      <c r="A11" s="2" t="s">
        <v>120</v>
      </c>
      <c r="B11" s="36">
        <v>102858423.25199997</v>
      </c>
      <c r="C11" s="36">
        <f t="shared" ref="C11:G17" si="0">$B11*(1+$B$7)^C$9</f>
        <v>113378237.64432715</v>
      </c>
      <c r="D11" s="36">
        <f t="shared" si="0"/>
        <v>124973962.89888762</v>
      </c>
      <c r="E11" s="36">
        <f t="shared" si="0"/>
        <v>137755637.47646594</v>
      </c>
      <c r="F11" s="36">
        <f t="shared" si="0"/>
        <v>151844553.9884246</v>
      </c>
      <c r="G11" s="36">
        <f t="shared" si="0"/>
        <v>167374410.21157908</v>
      </c>
    </row>
    <row r="12" spans="1:7" x14ac:dyDescent="0.25">
      <c r="A12" s="2" t="s">
        <v>121</v>
      </c>
      <c r="B12" s="36">
        <v>70240478.856000006</v>
      </c>
      <c r="C12" s="36">
        <f t="shared" si="0"/>
        <v>77424302.766881645</v>
      </c>
      <c r="D12" s="36">
        <f t="shared" si="0"/>
        <v>85342850.113922596</v>
      </c>
      <c r="E12" s="36">
        <f t="shared" si="0"/>
        <v>94071264.516222969</v>
      </c>
      <c r="F12" s="36">
        <f t="shared" si="0"/>
        <v>103692374.88399188</v>
      </c>
      <c r="G12" s="36">
        <f t="shared" si="0"/>
        <v>114297481.42939086</v>
      </c>
    </row>
    <row r="13" spans="1:7" x14ac:dyDescent="0.25">
      <c r="A13" s="2" t="s">
        <v>122</v>
      </c>
      <c r="B13" s="36">
        <v>70240478.856000006</v>
      </c>
      <c r="C13" s="36">
        <f t="shared" si="0"/>
        <v>77424302.766881645</v>
      </c>
      <c r="D13" s="36">
        <f t="shared" si="0"/>
        <v>85342850.113922596</v>
      </c>
      <c r="E13" s="36">
        <f t="shared" si="0"/>
        <v>94071264.516222969</v>
      </c>
      <c r="F13" s="36">
        <f t="shared" si="0"/>
        <v>103692374.88399188</v>
      </c>
      <c r="G13" s="36">
        <f t="shared" si="0"/>
        <v>114297481.42939086</v>
      </c>
    </row>
    <row r="14" spans="1:7" x14ac:dyDescent="0.25">
      <c r="A14" s="2" t="s">
        <v>123</v>
      </c>
      <c r="B14" s="36">
        <v>36312153</v>
      </c>
      <c r="C14" s="36">
        <f t="shared" si="0"/>
        <v>40025967.558579274</v>
      </c>
      <c r="D14" s="36">
        <f t="shared" si="0"/>
        <v>44119611.387417339</v>
      </c>
      <c r="E14" s="36">
        <f t="shared" si="0"/>
        <v>48631931.411224537</v>
      </c>
      <c r="F14" s="36">
        <f t="shared" si="0"/>
        <v>53605747.612286329</v>
      </c>
      <c r="G14" s="36">
        <f t="shared" si="0"/>
        <v>59088259.373735316</v>
      </c>
    </row>
    <row r="15" spans="1:7" x14ac:dyDescent="0.25">
      <c r="A15" s="2" t="s">
        <v>124</v>
      </c>
      <c r="B15" s="36">
        <v>36312153</v>
      </c>
      <c r="C15" s="36">
        <f t="shared" si="0"/>
        <v>40025967.558579274</v>
      </c>
      <c r="D15" s="36">
        <f t="shared" si="0"/>
        <v>44119611.387417339</v>
      </c>
      <c r="E15" s="36">
        <f t="shared" si="0"/>
        <v>48631931.411224537</v>
      </c>
      <c r="F15" s="36">
        <f t="shared" si="0"/>
        <v>53605747.612286329</v>
      </c>
      <c r="G15" s="36">
        <f t="shared" si="0"/>
        <v>59088259.373735316</v>
      </c>
    </row>
    <row r="16" spans="1:7" x14ac:dyDescent="0.25">
      <c r="A16" s="2" t="s">
        <v>125</v>
      </c>
      <c r="B16" s="36">
        <f>33777901.56*2</f>
        <v>67555803.120000005</v>
      </c>
      <c r="C16" s="36">
        <f t="shared" si="0"/>
        <v>74465052.625078127</v>
      </c>
      <c r="D16" s="36">
        <f t="shared" si="0"/>
        <v>82080943.551302955</v>
      </c>
      <c r="E16" s="36">
        <f t="shared" si="0"/>
        <v>90475747.43811056</v>
      </c>
      <c r="F16" s="36">
        <f t="shared" si="0"/>
        <v>99729127.374959707</v>
      </c>
      <c r="G16" s="36">
        <f t="shared" si="0"/>
        <v>109928893.96989371</v>
      </c>
    </row>
    <row r="17" spans="1:7" x14ac:dyDescent="0.25">
      <c r="A17" s="2" t="s">
        <v>126</v>
      </c>
      <c r="B17" s="36">
        <v>57361810.092</v>
      </c>
      <c r="C17" s="36">
        <f t="shared" si="0"/>
        <v>63228472.017172247</v>
      </c>
      <c r="D17" s="36">
        <f t="shared" si="0"/>
        <v>69695145.031413421</v>
      </c>
      <c r="E17" s="36">
        <f t="shared" si="0"/>
        <v>76823195.08892329</v>
      </c>
      <c r="F17" s="36">
        <f t="shared" si="0"/>
        <v>84680264.328464657</v>
      </c>
      <c r="G17" s="36">
        <f t="shared" si="0"/>
        <v>93340912.968257323</v>
      </c>
    </row>
    <row r="18" spans="1:7" x14ac:dyDescent="0.25">
      <c r="A18" s="3" t="s">
        <v>127</v>
      </c>
      <c r="B18" s="36">
        <f>22*4100*(1+$B$7)^0*ROUND('Resultados Inv Mercados'!$I$9*'Resultados Inv Mercados'!$I$4*'Resultados Inv Mercados'!$I$5*'Resultados Inv Mercados'!$B$9*(1+'Resultados Inv Mercados'!$B$22)^0,0)</f>
        <v>46002000</v>
      </c>
      <c r="C18" s="36">
        <f>25*4100*(1+$B$7)^C9*ROUND('Resultados Inv Mercados'!$I$9*'Resultados Inv Mercados'!$I$4*'Resultados Inv Mercados'!$I$5*'Resultados Inv Mercados'!$B$9*(1+'Resultados Inv Mercados'!$B$22)^C9,0)</f>
        <v>58977207.829615176</v>
      </c>
      <c r="D18" s="36">
        <f>25*4100*(1+$B$7)^D9*ROUND('Resultados Inv Mercados'!$I$9*'Resultados Inv Mercados'!$I$4*'Resultados Inv Mercados'!$I$5*'Resultados Inv Mercados'!$B$9*(1+'Resultados Inv Mercados'!$B$22)^D9,0)</f>
        <v>66628084.252054632</v>
      </c>
      <c r="E18" s="36">
        <f>25*4100*(1+$B$7)^E9*ROUND('Resultados Inv Mercados'!$I$9*'Resultados Inv Mercados'!$I$4*'Resultados Inv Mercados'!$I$5*'Resultados Inv Mercados'!$B$9*(1+'Resultados Inv Mercados'!$B$22)^E9,0)</f>
        <v>75227034.52390945</v>
      </c>
      <c r="F18" s="36">
        <f>25*4100*(1+$B$7)^F9*ROUND('Resultados Inv Mercados'!$I$9*'Resultados Inv Mercados'!$I$4*'Resultados Inv Mercados'!$I$5*'Resultados Inv Mercados'!$B$9*(1+'Resultados Inv Mercados'!$B$22)^F9,0)</f>
        <v>84887957.540702537</v>
      </c>
      <c r="G18" s="36">
        <f>25*4100*(1+$B$7)^G9*ROUND('Resultados Inv Mercados'!$I$9*'Resultados Inv Mercados'!$I$4*'Resultados Inv Mercados'!$I$5*'Resultados Inv Mercados'!$B$9*(1+'Resultados Inv Mercados'!$B$22)^G9,0)</f>
        <v>95904924.360709906</v>
      </c>
    </row>
    <row r="19" spans="1:7" x14ac:dyDescent="0.25">
      <c r="A19" s="24" t="s">
        <v>128</v>
      </c>
      <c r="B19" s="37">
        <f>SUM(B11:B18)</f>
        <v>486883300.176</v>
      </c>
      <c r="C19" s="37">
        <f>SUM(C11:C18)</f>
        <v>544949510.76711464</v>
      </c>
      <c r="D19" s="37">
        <f t="shared" ref="D19:G19" si="1">SUM(D11:D18)</f>
        <v>602303058.7363385</v>
      </c>
      <c r="E19" s="37">
        <f t="shared" si="1"/>
        <v>665688006.38230431</v>
      </c>
      <c r="F19" s="37">
        <f t="shared" si="1"/>
        <v>735738148.22510803</v>
      </c>
      <c r="G19" s="37">
        <f t="shared" si="1"/>
        <v>813320623.1166923</v>
      </c>
    </row>
    <row r="20" spans="1:7" x14ac:dyDescent="0.25">
      <c r="B20" s="82">
        <f>B16/2</f>
        <v>33777901.560000002</v>
      </c>
    </row>
    <row r="21" spans="1:7" ht="15.75" x14ac:dyDescent="0.25">
      <c r="A21" s="47" t="s">
        <v>119</v>
      </c>
      <c r="B21" s="47" t="s">
        <v>129</v>
      </c>
      <c r="C21" s="47" t="s">
        <v>130</v>
      </c>
      <c r="D21" s="47" t="s">
        <v>131</v>
      </c>
      <c r="E21" s="47" t="s">
        <v>132</v>
      </c>
    </row>
    <row r="22" spans="1:7" x14ac:dyDescent="0.25">
      <c r="A22" s="2" t="s">
        <v>120</v>
      </c>
      <c r="B22" s="48"/>
      <c r="C22" s="48"/>
      <c r="D22" s="48">
        <v>1</v>
      </c>
      <c r="E22" s="48"/>
    </row>
    <row r="23" spans="1:7" x14ac:dyDescent="0.25">
      <c r="A23" s="2" t="s">
        <v>121</v>
      </c>
      <c r="B23" s="48"/>
      <c r="C23" s="48"/>
      <c r="D23" s="48">
        <v>1</v>
      </c>
      <c r="E23" s="48"/>
    </row>
    <row r="24" spans="1:7" x14ac:dyDescent="0.25">
      <c r="A24" s="2" t="s">
        <v>122</v>
      </c>
      <c r="B24" s="48"/>
      <c r="C24" s="48">
        <v>1</v>
      </c>
      <c r="D24" s="48"/>
      <c r="E24" s="48"/>
    </row>
    <row r="25" spans="1:7" x14ac:dyDescent="0.25">
      <c r="A25" s="2" t="s">
        <v>123</v>
      </c>
      <c r="B25" s="48"/>
      <c r="C25" s="48"/>
      <c r="D25" s="48">
        <v>1</v>
      </c>
      <c r="E25" s="48"/>
    </row>
    <row r="26" spans="1:7" x14ac:dyDescent="0.25">
      <c r="A26" s="2" t="s">
        <v>124</v>
      </c>
      <c r="B26" s="48"/>
      <c r="C26" s="48"/>
      <c r="D26" s="48">
        <v>1</v>
      </c>
      <c r="E26" s="48"/>
    </row>
    <row r="27" spans="1:7" x14ac:dyDescent="0.25">
      <c r="A27" s="2" t="s">
        <v>125</v>
      </c>
      <c r="B27" s="48"/>
      <c r="C27" s="48">
        <v>0.5</v>
      </c>
      <c r="D27" s="48"/>
      <c r="E27" s="48">
        <v>0.5</v>
      </c>
    </row>
    <row r="28" spans="1:7" x14ac:dyDescent="0.25">
      <c r="A28" s="2" t="s">
        <v>126</v>
      </c>
      <c r="B28" s="48">
        <v>1</v>
      </c>
      <c r="C28" s="48"/>
      <c r="D28" s="48"/>
      <c r="E28" s="48"/>
    </row>
    <row r="29" spans="1:7" x14ac:dyDescent="0.25">
      <c r="A29" s="2" t="s">
        <v>127</v>
      </c>
      <c r="B29" s="48"/>
      <c r="C29" s="48">
        <v>1</v>
      </c>
      <c r="D29" s="48"/>
      <c r="E29" s="48"/>
    </row>
    <row r="32" spans="1:7" ht="15.75" x14ac:dyDescent="0.25">
      <c r="B32" s="47" t="s">
        <v>49</v>
      </c>
      <c r="C32" s="47" t="s">
        <v>50</v>
      </c>
      <c r="D32" s="47" t="s">
        <v>51</v>
      </c>
      <c r="E32" s="47" t="s">
        <v>52</v>
      </c>
      <c r="F32" s="47" t="s">
        <v>53</v>
      </c>
      <c r="G32" s="47" t="s">
        <v>68</v>
      </c>
    </row>
    <row r="33" spans="1:7" ht="15.75" x14ac:dyDescent="0.25">
      <c r="A33" s="47" t="s">
        <v>133</v>
      </c>
      <c r="B33" s="36">
        <f>SUMPRODUCT(B11:B18,$B$22:$B$29)</f>
        <v>57361810.092</v>
      </c>
      <c r="C33" s="36">
        <f t="shared" ref="C33:G33" si="2">SUMPRODUCT(C11:C18,$B$22:$B$29)</f>
        <v>63228472.017172247</v>
      </c>
      <c r="D33" s="36">
        <f t="shared" si="2"/>
        <v>69695145.031413421</v>
      </c>
      <c r="E33" s="36">
        <f t="shared" si="2"/>
        <v>76823195.08892329</v>
      </c>
      <c r="F33" s="36">
        <f t="shared" si="2"/>
        <v>84680264.328464657</v>
      </c>
      <c r="G33" s="36">
        <f t="shared" si="2"/>
        <v>93340912.968257323</v>
      </c>
    </row>
    <row r="34" spans="1:7" ht="15.75" x14ac:dyDescent="0.25">
      <c r="A34" s="47" t="s">
        <v>134</v>
      </c>
      <c r="B34" s="36">
        <f>SUMPRODUCT(B11:B18,$C$22:$C$29)</f>
        <v>150020380.41600001</v>
      </c>
      <c r="C34" s="36">
        <f t="shared" ref="C34:G34" si="3">SUMPRODUCT(C11:C18,$C$22:$C$29)</f>
        <v>173634036.90903589</v>
      </c>
      <c r="D34" s="36">
        <f t="shared" si="3"/>
        <v>193011406.14162871</v>
      </c>
      <c r="E34" s="36">
        <f t="shared" si="3"/>
        <v>214536172.7591877</v>
      </c>
      <c r="F34" s="36">
        <f t="shared" si="3"/>
        <v>238444896.11217427</v>
      </c>
      <c r="G34" s="36">
        <f t="shared" si="3"/>
        <v>265166852.77504763</v>
      </c>
    </row>
    <row r="35" spans="1:7" ht="15.75" x14ac:dyDescent="0.25">
      <c r="A35" s="47" t="s">
        <v>299</v>
      </c>
      <c r="B35" s="36">
        <f>SUMPRODUCT(B11:B18,$D$22:$D$29)</f>
        <v>245723208.10799998</v>
      </c>
      <c r="C35" s="36">
        <f t="shared" ref="C35:G35" si="4">SUMPRODUCT(C11:C18,$D$22:$D$29)</f>
        <v>270854475.52836734</v>
      </c>
      <c r="D35" s="36">
        <f t="shared" si="4"/>
        <v>298556035.78764492</v>
      </c>
      <c r="E35" s="36">
        <f t="shared" si="4"/>
        <v>329090764.81513798</v>
      </c>
      <c r="F35" s="36">
        <f t="shared" si="4"/>
        <v>362748424.09698915</v>
      </c>
      <c r="G35" s="36">
        <f t="shared" si="4"/>
        <v>399848410.38844055</v>
      </c>
    </row>
    <row r="36" spans="1:7" ht="15.75" x14ac:dyDescent="0.25">
      <c r="A36" s="47" t="s">
        <v>300</v>
      </c>
      <c r="B36" s="36">
        <f>SUMPRODUCT(B11:B18,$E$22:$E$29)</f>
        <v>33777901.560000002</v>
      </c>
      <c r="C36" s="36">
        <f t="shared" ref="C36:G36" si="5">SUMPRODUCT(C11:C18,$E$22:$E$29)</f>
        <v>37232526.312539063</v>
      </c>
      <c r="D36" s="36">
        <f t="shared" si="5"/>
        <v>41040471.775651477</v>
      </c>
      <c r="E36" s="36">
        <f t="shared" si="5"/>
        <v>45237873.71905528</v>
      </c>
      <c r="F36" s="36">
        <f t="shared" si="5"/>
        <v>49864563.687479854</v>
      </c>
      <c r="G36" s="36">
        <f t="shared" si="5"/>
        <v>54964446.984946854</v>
      </c>
    </row>
    <row r="37" spans="1:7" x14ac:dyDescent="0.25">
      <c r="A37" s="51" t="s">
        <v>128</v>
      </c>
      <c r="B37" s="37">
        <f t="shared" ref="B37:G37" si="6">SUM(B33:B36)</f>
        <v>486883300.176</v>
      </c>
      <c r="C37" s="37">
        <f t="shared" si="6"/>
        <v>544949510.76711452</v>
      </c>
      <c r="D37" s="37">
        <f t="shared" si="6"/>
        <v>602303058.7363385</v>
      </c>
      <c r="E37" s="37">
        <f t="shared" si="6"/>
        <v>665688006.38230431</v>
      </c>
      <c r="F37" s="37">
        <f t="shared" si="6"/>
        <v>735738148.22510791</v>
      </c>
      <c r="G37" s="37">
        <f t="shared" si="6"/>
        <v>813320623.11669242</v>
      </c>
    </row>
    <row r="39" spans="1:7" x14ac:dyDescent="0.25">
      <c r="B39" s="82"/>
    </row>
    <row r="41" spans="1:7" x14ac:dyDescent="0.25">
      <c r="B41" s="82"/>
    </row>
  </sheetData>
  <phoneticPr fontId="9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73E2-D364-4F82-A3B7-8D5653696998}">
  <dimension ref="A1:L67"/>
  <sheetViews>
    <sheetView showGridLines="0" workbookViewId="0">
      <selection activeCell="C4" sqref="C4"/>
    </sheetView>
  </sheetViews>
  <sheetFormatPr baseColWidth="10" defaultRowHeight="15" x14ac:dyDescent="0.25"/>
  <cols>
    <col min="1" max="1" width="11.42578125" style="3"/>
    <col min="2" max="2" width="18.5703125" style="3" customWidth="1"/>
    <col min="3" max="3" width="16.7109375" style="3" bestFit="1" customWidth="1"/>
    <col min="4" max="4" width="15.28515625" style="3" customWidth="1"/>
    <col min="5" max="5" width="16.5703125" style="3" customWidth="1"/>
    <col min="6" max="6" width="13.85546875" style="3" customWidth="1"/>
    <col min="7" max="8" width="11.42578125" style="3"/>
    <col min="9" max="9" width="16.85546875" style="3" customWidth="1"/>
    <col min="10" max="10" width="13.5703125" style="3" customWidth="1"/>
    <col min="11" max="11" width="15.140625" style="3" customWidth="1"/>
    <col min="12" max="12" width="19.28515625" style="3" customWidth="1"/>
    <col min="13" max="16384" width="11.42578125" style="3"/>
  </cols>
  <sheetData>
    <row r="1" spans="1:12" x14ac:dyDescent="0.25">
      <c r="B1" s="50" t="s">
        <v>549</v>
      </c>
      <c r="C1" s="36">
        <f>Inversiones!C161</f>
        <v>320000000</v>
      </c>
    </row>
    <row r="2" spans="1:12" x14ac:dyDescent="0.25">
      <c r="B2" s="50" t="s">
        <v>550</v>
      </c>
      <c r="C2" s="1">
        <v>60</v>
      </c>
    </row>
    <row r="3" spans="1:12" x14ac:dyDescent="0.25">
      <c r="B3" s="50" t="s">
        <v>552</v>
      </c>
      <c r="C3" s="46">
        <f>-1+(1+E3)^(1/12)</f>
        <v>1.6993260304198232E-2</v>
      </c>
      <c r="E3" s="139">
        <v>0.22409999999999999</v>
      </c>
      <c r="F3" s="3" t="s">
        <v>558</v>
      </c>
    </row>
    <row r="4" spans="1:12" x14ac:dyDescent="0.25">
      <c r="B4" s="50" t="s">
        <v>551</v>
      </c>
      <c r="C4" s="135">
        <f>-PMT(C3,C2,C1)</f>
        <v>8547974.7011859715</v>
      </c>
    </row>
    <row r="5" spans="1:12" x14ac:dyDescent="0.25">
      <c r="H5" s="218" t="s">
        <v>557</v>
      </c>
      <c r="I5" s="218"/>
      <c r="J5" s="218"/>
      <c r="K5" s="218"/>
      <c r="L5" s="218"/>
    </row>
    <row r="6" spans="1:12" ht="28.5" x14ac:dyDescent="0.25">
      <c r="A6" s="50" t="s">
        <v>111</v>
      </c>
      <c r="B6" s="50" t="s">
        <v>553</v>
      </c>
      <c r="C6" s="50" t="s">
        <v>551</v>
      </c>
      <c r="D6" s="50" t="s">
        <v>554</v>
      </c>
      <c r="E6" s="50" t="s">
        <v>555</v>
      </c>
      <c r="F6" s="50" t="s">
        <v>556</v>
      </c>
      <c r="H6" s="50" t="s">
        <v>111</v>
      </c>
      <c r="I6" s="50" t="s">
        <v>551</v>
      </c>
      <c r="J6" s="50" t="s">
        <v>554</v>
      </c>
      <c r="K6" s="50" t="s">
        <v>555</v>
      </c>
      <c r="L6" s="50" t="s">
        <v>556</v>
      </c>
    </row>
    <row r="7" spans="1:12" x14ac:dyDescent="0.25">
      <c r="A7" s="1"/>
      <c r="B7" s="1">
        <v>0</v>
      </c>
      <c r="C7" s="2"/>
      <c r="D7" s="2"/>
      <c r="E7" s="2"/>
      <c r="F7" s="36">
        <f>C1</f>
        <v>320000000</v>
      </c>
      <c r="H7" s="1">
        <v>1</v>
      </c>
      <c r="I7" s="136">
        <f>SUM(C8:C19)</f>
        <v>102575696.41423166</v>
      </c>
      <c r="J7" s="136">
        <f>SUM(D8:D19)</f>
        <v>61560586.004317075</v>
      </c>
      <c r="K7" s="136">
        <f>SUM(E8:E19)</f>
        <v>41015110.409914583</v>
      </c>
      <c r="L7" s="36">
        <f>F7-K7</f>
        <v>278984889.59008539</v>
      </c>
    </row>
    <row r="8" spans="1:12" x14ac:dyDescent="0.25">
      <c r="A8" s="236">
        <v>1</v>
      </c>
      <c r="B8" s="1">
        <v>1</v>
      </c>
      <c r="C8" s="136">
        <f>$C$4</f>
        <v>8547974.7011859715</v>
      </c>
      <c r="D8" s="136">
        <f>$C$3*F7</f>
        <v>5437843.2973434348</v>
      </c>
      <c r="E8" s="136">
        <f>C8-D8</f>
        <v>3110131.4038425367</v>
      </c>
      <c r="F8" s="36">
        <f>F7-E8</f>
        <v>316889868.59615749</v>
      </c>
      <c r="H8" s="1">
        <v>2</v>
      </c>
      <c r="I8" s="136">
        <f>SUM(C20:C31)</f>
        <v>102575696.41423166</v>
      </c>
      <c r="J8" s="136">
        <f>SUM(D20:D31)</f>
        <v>52369099.761455238</v>
      </c>
      <c r="K8" s="136">
        <f>SUM(E20:E31)</f>
        <v>50206596.65277642</v>
      </c>
      <c r="L8" s="36">
        <f>L7-K8</f>
        <v>228778292.93730897</v>
      </c>
    </row>
    <row r="9" spans="1:12" x14ac:dyDescent="0.25">
      <c r="A9" s="237"/>
      <c r="B9" s="1">
        <v>2</v>
      </c>
      <c r="C9" s="136">
        <f t="shared" ref="C9:C67" si="0">$C$4</f>
        <v>8547974.7011859715</v>
      </c>
      <c r="D9" s="136">
        <f t="shared" ref="D9:D67" si="1">$C$3*F8</f>
        <v>5384992.0248176772</v>
      </c>
      <c r="E9" s="136">
        <f t="shared" ref="E9:E67" si="2">C9-D9</f>
        <v>3162982.6763682943</v>
      </c>
      <c r="F9" s="36">
        <f t="shared" ref="F9:F67" si="3">F8-E9</f>
        <v>313726885.9197892</v>
      </c>
      <c r="H9" s="1">
        <v>3</v>
      </c>
      <c r="I9" s="136">
        <f>SUM(C32:C43)</f>
        <v>102575696.41423166</v>
      </c>
      <c r="J9" s="136">
        <f>SUM(D32:D43)</f>
        <v>41117801.451568097</v>
      </c>
      <c r="K9" s="136">
        <f>SUM(E32:E43)</f>
        <v>61457894.962663576</v>
      </c>
      <c r="L9" s="36">
        <f t="shared" ref="L9:L11" si="4">L8-K9</f>
        <v>167320397.97464538</v>
      </c>
    </row>
    <row r="10" spans="1:12" x14ac:dyDescent="0.25">
      <c r="A10" s="237"/>
      <c r="B10" s="1">
        <v>3</v>
      </c>
      <c r="C10" s="136">
        <f t="shared" si="0"/>
        <v>8547974.7011859715</v>
      </c>
      <c r="D10" s="136">
        <f t="shared" si="1"/>
        <v>5331242.6368604815</v>
      </c>
      <c r="E10" s="136">
        <f t="shared" si="2"/>
        <v>3216732.06432549</v>
      </c>
      <c r="F10" s="36">
        <f t="shared" si="3"/>
        <v>310510153.85546368</v>
      </c>
      <c r="H10" s="1">
        <v>4</v>
      </c>
      <c r="I10" s="136">
        <f>SUM(C44:C55)</f>
        <v>102575696.41423166</v>
      </c>
      <c r="J10" s="136">
        <f>SUM(D44:D55)</f>
        <v>27345087.190435246</v>
      </c>
      <c r="K10" s="136">
        <f>SUM(E44:E55)</f>
        <v>75230609.223796427</v>
      </c>
      <c r="L10" s="36">
        <f t="shared" si="4"/>
        <v>92089788.750848949</v>
      </c>
    </row>
    <row r="11" spans="1:12" x14ac:dyDescent="0.25">
      <c r="A11" s="237"/>
      <c r="B11" s="1">
        <v>4</v>
      </c>
      <c r="C11" s="136">
        <f t="shared" si="0"/>
        <v>8547974.7011859715</v>
      </c>
      <c r="D11" s="136">
        <f t="shared" si="1"/>
        <v>5276579.8715625368</v>
      </c>
      <c r="E11" s="136">
        <f t="shared" si="2"/>
        <v>3271394.8296234347</v>
      </c>
      <c r="F11" s="36">
        <f t="shared" si="3"/>
        <v>307238759.02584022</v>
      </c>
      <c r="H11" s="1">
        <v>5</v>
      </c>
      <c r="I11" s="136">
        <f>SUM(C56:C67)</f>
        <v>102575696.41423166</v>
      </c>
      <c r="J11" s="136">
        <f>SUM(D56:D67)</f>
        <v>10485907.663382543</v>
      </c>
      <c r="K11" s="136">
        <f>SUM(E56:E67)</f>
        <v>92089788.750849098</v>
      </c>
      <c r="L11" s="36">
        <f t="shared" si="4"/>
        <v>-1.4901161193847656E-7</v>
      </c>
    </row>
    <row r="12" spans="1:12" x14ac:dyDescent="0.25">
      <c r="A12" s="237"/>
      <c r="B12" s="1">
        <v>5</v>
      </c>
      <c r="C12" s="136">
        <f t="shared" si="0"/>
        <v>8547974.7011859715</v>
      </c>
      <c r="D12" s="136">
        <f t="shared" si="1"/>
        <v>5220988.2076649368</v>
      </c>
      <c r="E12" s="136">
        <f t="shared" si="2"/>
        <v>3326986.4935210347</v>
      </c>
      <c r="F12" s="36">
        <f t="shared" si="3"/>
        <v>303911772.53231919</v>
      </c>
    </row>
    <row r="13" spans="1:12" x14ac:dyDescent="0.25">
      <c r="A13" s="237"/>
      <c r="B13" s="1">
        <v>6</v>
      </c>
      <c r="C13" s="136">
        <f t="shared" si="0"/>
        <v>8547974.7011859715</v>
      </c>
      <c r="D13" s="136">
        <f t="shared" si="1"/>
        <v>5164451.8601519819</v>
      </c>
      <c r="E13" s="136">
        <f t="shared" si="2"/>
        <v>3383522.8410339896</v>
      </c>
      <c r="F13" s="36">
        <f t="shared" si="3"/>
        <v>300528249.69128519</v>
      </c>
    </row>
    <row r="14" spans="1:12" x14ac:dyDescent="0.25">
      <c r="A14" s="237"/>
      <c r="B14" s="1">
        <v>7</v>
      </c>
      <c r="C14" s="136">
        <f t="shared" si="0"/>
        <v>8547974.7011859715</v>
      </c>
      <c r="D14" s="136">
        <f t="shared" si="1"/>
        <v>5106954.7757690912</v>
      </c>
      <c r="E14" s="136">
        <f t="shared" si="2"/>
        <v>3441019.9254168803</v>
      </c>
      <c r="F14" s="36">
        <f t="shared" si="3"/>
        <v>297087229.76586831</v>
      </c>
    </row>
    <row r="15" spans="1:12" x14ac:dyDescent="0.25">
      <c r="A15" s="237"/>
      <c r="B15" s="1">
        <v>8</v>
      </c>
      <c r="C15" s="136">
        <f t="shared" si="0"/>
        <v>8547974.7011859715</v>
      </c>
      <c r="D15" s="136">
        <f t="shared" si="1"/>
        <v>5048480.6284645498</v>
      </c>
      <c r="E15" s="136">
        <f t="shared" si="2"/>
        <v>3499494.0727214217</v>
      </c>
      <c r="F15" s="36">
        <f t="shared" si="3"/>
        <v>293587735.69314688</v>
      </c>
    </row>
    <row r="16" spans="1:12" x14ac:dyDescent="0.25">
      <c r="A16" s="237"/>
      <c r="B16" s="1">
        <v>9</v>
      </c>
      <c r="C16" s="136">
        <f t="shared" si="0"/>
        <v>8547974.7011859715</v>
      </c>
      <c r="D16" s="136">
        <f t="shared" si="1"/>
        <v>4989012.814753795</v>
      </c>
      <c r="E16" s="136">
        <f t="shared" si="2"/>
        <v>3558961.8864321765</v>
      </c>
      <c r="F16" s="36">
        <f t="shared" si="3"/>
        <v>290028773.80671471</v>
      </c>
    </row>
    <row r="17" spans="1:6" x14ac:dyDescent="0.25">
      <c r="A17" s="237"/>
      <c r="B17" s="1">
        <v>10</v>
      </c>
      <c r="C17" s="136">
        <f t="shared" si="0"/>
        <v>8547974.7011859715</v>
      </c>
      <c r="D17" s="136">
        <f t="shared" si="1"/>
        <v>4928534.4490049332</v>
      </c>
      <c r="E17" s="136">
        <f t="shared" si="2"/>
        <v>3619440.2521810383</v>
      </c>
      <c r="F17" s="36">
        <f t="shared" si="3"/>
        <v>286409333.55453366</v>
      </c>
    </row>
    <row r="18" spans="1:6" x14ac:dyDescent="0.25">
      <c r="A18" s="237"/>
      <c r="B18" s="1">
        <v>11</v>
      </c>
      <c r="C18" s="136">
        <f t="shared" si="0"/>
        <v>8547974.7011859715</v>
      </c>
      <c r="D18" s="136">
        <f t="shared" si="1"/>
        <v>4867028.3586441278</v>
      </c>
      <c r="E18" s="136">
        <f t="shared" si="2"/>
        <v>3680946.3425418437</v>
      </c>
      <c r="F18" s="36">
        <f t="shared" si="3"/>
        <v>282728387.21199179</v>
      </c>
    </row>
    <row r="19" spans="1:6" x14ac:dyDescent="0.25">
      <c r="A19" s="238"/>
      <c r="B19" s="1">
        <v>12</v>
      </c>
      <c r="C19" s="136">
        <f t="shared" si="0"/>
        <v>8547974.7011859715</v>
      </c>
      <c r="D19" s="136">
        <f t="shared" si="1"/>
        <v>4804477.0792795271</v>
      </c>
      <c r="E19" s="136">
        <f t="shared" si="2"/>
        <v>3743497.6219064444</v>
      </c>
      <c r="F19" s="36">
        <f t="shared" si="3"/>
        <v>278984889.59008533</v>
      </c>
    </row>
    <row r="20" spans="1:6" x14ac:dyDescent="0.25">
      <c r="A20" s="236">
        <v>2</v>
      </c>
      <c r="B20" s="1">
        <v>13</v>
      </c>
      <c r="C20" s="136">
        <f t="shared" si="0"/>
        <v>8547974.7011859715</v>
      </c>
      <c r="D20" s="136">
        <f t="shared" si="1"/>
        <v>4740862.8497423232</v>
      </c>
      <c r="E20" s="136">
        <f t="shared" si="2"/>
        <v>3807111.8514436483</v>
      </c>
      <c r="F20" s="36">
        <f t="shared" si="3"/>
        <v>275177777.73864168</v>
      </c>
    </row>
    <row r="21" spans="1:6" x14ac:dyDescent="0.25">
      <c r="A21" s="237"/>
      <c r="B21" s="1">
        <v>14</v>
      </c>
      <c r="C21" s="136">
        <f t="shared" si="0"/>
        <v>8547974.7011859715</v>
      </c>
      <c r="D21" s="136">
        <f t="shared" si="1"/>
        <v>4676167.6070435438</v>
      </c>
      <c r="E21" s="136">
        <f t="shared" si="2"/>
        <v>3871807.0941424277</v>
      </c>
      <c r="F21" s="36">
        <f t="shared" si="3"/>
        <v>271305970.64449924</v>
      </c>
    </row>
    <row r="22" spans="1:6" x14ac:dyDescent="0.25">
      <c r="A22" s="237"/>
      <c r="B22" s="1">
        <v>15</v>
      </c>
      <c r="C22" s="136">
        <f t="shared" si="0"/>
        <v>8547974.7011859715</v>
      </c>
      <c r="D22" s="136">
        <f t="shared" si="1"/>
        <v>4610372.9812451396</v>
      </c>
      <c r="E22" s="136">
        <f t="shared" si="2"/>
        <v>3937601.7199408319</v>
      </c>
      <c r="F22" s="36">
        <f t="shared" si="3"/>
        <v>267368368.9245584</v>
      </c>
    </row>
    <row r="23" spans="1:6" x14ac:dyDescent="0.25">
      <c r="A23" s="237"/>
      <c r="B23" s="1">
        <v>16</v>
      </c>
      <c r="C23" s="136">
        <f t="shared" si="0"/>
        <v>8547974.7011859715</v>
      </c>
      <c r="D23" s="136">
        <f t="shared" si="1"/>
        <v>4543460.2902439265</v>
      </c>
      <c r="E23" s="136">
        <f t="shared" si="2"/>
        <v>4004514.410942045</v>
      </c>
      <c r="F23" s="36">
        <f t="shared" si="3"/>
        <v>263363854.51361635</v>
      </c>
    </row>
    <row r="24" spans="1:6" x14ac:dyDescent="0.25">
      <c r="A24" s="237"/>
      <c r="B24" s="1">
        <v>17</v>
      </c>
      <c r="C24" s="136">
        <f t="shared" si="0"/>
        <v>8547974.7011859715</v>
      </c>
      <c r="D24" s="136">
        <f t="shared" si="1"/>
        <v>4475410.5344668748</v>
      </c>
      <c r="E24" s="136">
        <f t="shared" si="2"/>
        <v>4072564.1667190967</v>
      </c>
      <c r="F24" s="36">
        <f t="shared" si="3"/>
        <v>259291290.34689724</v>
      </c>
    </row>
    <row r="25" spans="1:6" x14ac:dyDescent="0.25">
      <c r="A25" s="237"/>
      <c r="B25" s="1">
        <v>18</v>
      </c>
      <c r="C25" s="136">
        <f t="shared" si="0"/>
        <v>8547974.7011859715</v>
      </c>
      <c r="D25" s="136">
        <f t="shared" si="1"/>
        <v>4406204.391476267</v>
      </c>
      <c r="E25" s="136">
        <f t="shared" si="2"/>
        <v>4141770.3097097045</v>
      </c>
      <c r="F25" s="36">
        <f t="shared" si="3"/>
        <v>255149520.03718755</v>
      </c>
    </row>
    <row r="26" spans="1:6" x14ac:dyDescent="0.25">
      <c r="A26" s="237"/>
      <c r="B26" s="1">
        <v>19</v>
      </c>
      <c r="C26" s="136">
        <f t="shared" si="0"/>
        <v>8547974.7011859715</v>
      </c>
      <c r="D26" s="136">
        <f t="shared" si="1"/>
        <v>4335822.210483171</v>
      </c>
      <c r="E26" s="136">
        <f t="shared" si="2"/>
        <v>4212152.4907028005</v>
      </c>
      <c r="F26" s="36">
        <f t="shared" si="3"/>
        <v>250937367.54648474</v>
      </c>
    </row>
    <row r="27" spans="1:6" x14ac:dyDescent="0.25">
      <c r="A27" s="237"/>
      <c r="B27" s="1">
        <v>20</v>
      </c>
      <c r="C27" s="136">
        <f t="shared" si="0"/>
        <v>8547974.7011859715</v>
      </c>
      <c r="D27" s="136">
        <f t="shared" si="1"/>
        <v>4264244.0067676809</v>
      </c>
      <c r="E27" s="136">
        <f t="shared" si="2"/>
        <v>4283730.6944182906</v>
      </c>
      <c r="F27" s="36">
        <f t="shared" si="3"/>
        <v>246653636.85206646</v>
      </c>
    </row>
    <row r="28" spans="1:6" x14ac:dyDescent="0.25">
      <c r="A28" s="237"/>
      <c r="B28" s="1">
        <v>21</v>
      </c>
      <c r="C28" s="136">
        <f t="shared" si="0"/>
        <v>8547974.7011859715</v>
      </c>
      <c r="D28" s="136">
        <f t="shared" si="1"/>
        <v>4191449.4560043472</v>
      </c>
      <c r="E28" s="136">
        <f t="shared" si="2"/>
        <v>4356525.2451816238</v>
      </c>
      <c r="F28" s="36">
        <f t="shared" si="3"/>
        <v>242297111.60688484</v>
      </c>
    </row>
    <row r="29" spans="1:6" x14ac:dyDescent="0.25">
      <c r="A29" s="237"/>
      <c r="B29" s="1">
        <v>22</v>
      </c>
      <c r="C29" s="136">
        <f t="shared" si="0"/>
        <v>8547974.7011859715</v>
      </c>
      <c r="D29" s="136">
        <f t="shared" si="1"/>
        <v>4117417.8884911649</v>
      </c>
      <c r="E29" s="136">
        <f t="shared" si="2"/>
        <v>4430556.8126948066</v>
      </c>
      <c r="F29" s="36">
        <f t="shared" si="3"/>
        <v>237866554.79419002</v>
      </c>
    </row>
    <row r="30" spans="1:6" x14ac:dyDescent="0.25">
      <c r="A30" s="237"/>
      <c r="B30" s="1">
        <v>23</v>
      </c>
      <c r="C30" s="136">
        <f t="shared" si="0"/>
        <v>8547974.7011859715</v>
      </c>
      <c r="D30" s="136">
        <f t="shared" si="1"/>
        <v>4042128.283280503</v>
      </c>
      <c r="E30" s="136">
        <f t="shared" si="2"/>
        <v>4505846.4179054685</v>
      </c>
      <c r="F30" s="36">
        <f t="shared" si="3"/>
        <v>233360708.37628454</v>
      </c>
    </row>
    <row r="31" spans="1:6" x14ac:dyDescent="0.25">
      <c r="A31" s="238"/>
      <c r="B31" s="1">
        <v>24</v>
      </c>
      <c r="C31" s="136">
        <f t="shared" si="0"/>
        <v>8547974.7011859715</v>
      </c>
      <c r="D31" s="136">
        <f t="shared" si="1"/>
        <v>3965559.262210296</v>
      </c>
      <c r="E31" s="136">
        <f t="shared" si="2"/>
        <v>4582415.438975675</v>
      </c>
      <c r="F31" s="36">
        <f t="shared" si="3"/>
        <v>228778292.93730888</v>
      </c>
    </row>
    <row r="32" spans="1:6" x14ac:dyDescent="0.25">
      <c r="A32" s="236">
        <v>3</v>
      </c>
      <c r="B32" s="1">
        <v>25</v>
      </c>
      <c r="C32" s="136">
        <f t="shared" si="0"/>
        <v>8547974.7011859715</v>
      </c>
      <c r="D32" s="136">
        <f t="shared" si="1"/>
        <v>3887689.0838338058</v>
      </c>
      <c r="E32" s="136">
        <f t="shared" si="2"/>
        <v>4660285.6173521653</v>
      </c>
      <c r="F32" s="36">
        <f t="shared" si="3"/>
        <v>224118007.31995672</v>
      </c>
    </row>
    <row r="33" spans="1:6" x14ac:dyDescent="0.25">
      <c r="A33" s="237"/>
      <c r="B33" s="1">
        <v>26</v>
      </c>
      <c r="C33" s="136">
        <f t="shared" si="0"/>
        <v>8547974.7011859715</v>
      </c>
      <c r="D33" s="136">
        <f t="shared" si="1"/>
        <v>3808495.6372462292</v>
      </c>
      <c r="E33" s="136">
        <f t="shared" si="2"/>
        <v>4739479.0639397427</v>
      </c>
      <c r="F33" s="36">
        <f t="shared" si="3"/>
        <v>219378528.25601697</v>
      </c>
    </row>
    <row r="34" spans="1:6" x14ac:dyDescent="0.25">
      <c r="A34" s="237"/>
      <c r="B34" s="1">
        <v>27</v>
      </c>
      <c r="C34" s="136">
        <f t="shared" si="0"/>
        <v>8547974.7011859715</v>
      </c>
      <c r="D34" s="136">
        <f t="shared" si="1"/>
        <v>3727956.4358064034</v>
      </c>
      <c r="E34" s="136">
        <f t="shared" si="2"/>
        <v>4820018.2653795686</v>
      </c>
      <c r="F34" s="36">
        <f t="shared" si="3"/>
        <v>214558509.99063739</v>
      </c>
    </row>
    <row r="35" spans="1:6" x14ac:dyDescent="0.25">
      <c r="A35" s="237"/>
      <c r="B35" s="1">
        <v>28</v>
      </c>
      <c r="C35" s="136">
        <f t="shared" si="0"/>
        <v>8547974.7011859715</v>
      </c>
      <c r="D35" s="136">
        <f t="shared" si="1"/>
        <v>3646048.6107518184</v>
      </c>
      <c r="E35" s="136">
        <f t="shared" si="2"/>
        <v>4901926.0904341526</v>
      </c>
      <c r="F35" s="36">
        <f t="shared" si="3"/>
        <v>209656583.90020323</v>
      </c>
    </row>
    <row r="36" spans="1:6" x14ac:dyDescent="0.25">
      <c r="A36" s="237"/>
      <c r="B36" s="1">
        <v>29</v>
      </c>
      <c r="C36" s="136">
        <f t="shared" si="0"/>
        <v>8547974.7011859715</v>
      </c>
      <c r="D36" s="136">
        <f t="shared" si="1"/>
        <v>3562748.9047051296</v>
      </c>
      <c r="E36" s="136">
        <f t="shared" si="2"/>
        <v>4985225.7964808419</v>
      </c>
      <c r="F36" s="36">
        <f t="shared" si="3"/>
        <v>204671358.10372239</v>
      </c>
    </row>
    <row r="37" spans="1:6" x14ac:dyDescent="0.25">
      <c r="A37" s="237"/>
      <c r="B37" s="1">
        <v>30</v>
      </c>
      <c r="C37" s="136">
        <f t="shared" si="0"/>
        <v>8547974.7011859715</v>
      </c>
      <c r="D37" s="136">
        <f t="shared" si="1"/>
        <v>3478033.665070327</v>
      </c>
      <c r="E37" s="136">
        <f t="shared" si="2"/>
        <v>5069941.0361156445</v>
      </c>
      <c r="F37" s="36">
        <f t="shared" si="3"/>
        <v>199601417.06760675</v>
      </c>
    </row>
    <row r="38" spans="1:6" x14ac:dyDescent="0.25">
      <c r="A38" s="237"/>
      <c r="B38" s="1">
        <v>31</v>
      </c>
      <c r="C38" s="136">
        <f t="shared" si="0"/>
        <v>8547974.7011859715</v>
      </c>
      <c r="D38" s="136">
        <f t="shared" si="1"/>
        <v>3391878.8373166774</v>
      </c>
      <c r="E38" s="136">
        <f t="shared" si="2"/>
        <v>5156095.8638692945</v>
      </c>
      <c r="F38" s="36">
        <f t="shared" si="3"/>
        <v>194445321.20373744</v>
      </c>
    </row>
    <row r="39" spans="1:6" x14ac:dyDescent="0.25">
      <c r="A39" s="237"/>
      <c r="B39" s="1">
        <v>32</v>
      </c>
      <c r="C39" s="136">
        <f t="shared" si="0"/>
        <v>8547974.7011859715</v>
      </c>
      <c r="D39" s="136">
        <f t="shared" si="1"/>
        <v>3304259.9581485461</v>
      </c>
      <c r="E39" s="136">
        <f t="shared" si="2"/>
        <v>5243714.743037425</v>
      </c>
      <c r="F39" s="36">
        <f t="shared" si="3"/>
        <v>189201606.46070001</v>
      </c>
    </row>
    <row r="40" spans="1:6" x14ac:dyDescent="0.25">
      <c r="A40" s="237"/>
      <c r="B40" s="1">
        <v>33</v>
      </c>
      <c r="C40" s="136">
        <f t="shared" si="0"/>
        <v>8547974.7011859715</v>
      </c>
      <c r="D40" s="136">
        <f t="shared" si="1"/>
        <v>3215152.1485591494</v>
      </c>
      <c r="E40" s="136">
        <f t="shared" si="2"/>
        <v>5332822.5526268221</v>
      </c>
      <c r="F40" s="36">
        <f t="shared" si="3"/>
        <v>183868783.90807319</v>
      </c>
    </row>
    <row r="41" spans="1:6" x14ac:dyDescent="0.25">
      <c r="A41" s="237"/>
      <c r="B41" s="1">
        <v>34</v>
      </c>
      <c r="C41" s="136">
        <f t="shared" si="0"/>
        <v>8547974.7011859715</v>
      </c>
      <c r="D41" s="136">
        <f t="shared" si="1"/>
        <v>3124530.1067662626</v>
      </c>
      <c r="E41" s="136">
        <f t="shared" si="2"/>
        <v>5423444.5944197085</v>
      </c>
      <c r="F41" s="36">
        <f t="shared" si="3"/>
        <v>178445339.31365347</v>
      </c>
    </row>
    <row r="42" spans="1:6" x14ac:dyDescent="0.25">
      <c r="A42" s="237"/>
      <c r="B42" s="1">
        <v>35</v>
      </c>
      <c r="C42" s="136">
        <f t="shared" si="0"/>
        <v>8547974.7011859715</v>
      </c>
      <c r="D42" s="136">
        <f t="shared" si="1"/>
        <v>3032368.1010278915</v>
      </c>
      <c r="E42" s="136">
        <f t="shared" si="2"/>
        <v>5515606.6001580805</v>
      </c>
      <c r="F42" s="36">
        <f t="shared" si="3"/>
        <v>172929732.71349537</v>
      </c>
    </row>
    <row r="43" spans="1:6" x14ac:dyDescent="0.25">
      <c r="A43" s="238"/>
      <c r="B43" s="1">
        <v>36</v>
      </c>
      <c r="C43" s="136">
        <f t="shared" si="0"/>
        <v>8547974.7011859715</v>
      </c>
      <c r="D43" s="136">
        <f t="shared" si="1"/>
        <v>2938639.9623358515</v>
      </c>
      <c r="E43" s="136">
        <f t="shared" si="2"/>
        <v>5609334.7388501205</v>
      </c>
      <c r="F43" s="36">
        <f t="shared" si="3"/>
        <v>167320397.97464526</v>
      </c>
    </row>
    <row r="44" spans="1:6" x14ac:dyDescent="0.25">
      <c r="A44" s="236">
        <v>4</v>
      </c>
      <c r="B44" s="1">
        <v>37</v>
      </c>
      <c r="C44" s="136">
        <f t="shared" si="0"/>
        <v>8547974.7011859715</v>
      </c>
      <c r="D44" s="136">
        <f t="shared" si="1"/>
        <v>2843319.0769851897</v>
      </c>
      <c r="E44" s="136">
        <f t="shared" si="2"/>
        <v>5704655.6242007818</v>
      </c>
      <c r="F44" s="36">
        <f t="shared" si="3"/>
        <v>161615742.35044447</v>
      </c>
    </row>
    <row r="45" spans="1:6" x14ac:dyDescent="0.25">
      <c r="A45" s="237"/>
      <c r="B45" s="1">
        <v>38</v>
      </c>
      <c r="C45" s="136">
        <f t="shared" si="0"/>
        <v>8547974.7011859715</v>
      </c>
      <c r="D45" s="136">
        <f t="shared" si="1"/>
        <v>2746378.3790173372</v>
      </c>
      <c r="E45" s="136">
        <f t="shared" si="2"/>
        <v>5801596.3221686343</v>
      </c>
      <c r="F45" s="36">
        <f t="shared" si="3"/>
        <v>155814146.02827582</v>
      </c>
    </row>
    <row r="46" spans="1:6" x14ac:dyDescent="0.25">
      <c r="A46" s="237"/>
      <c r="B46" s="1">
        <v>39</v>
      </c>
      <c r="C46" s="136">
        <f t="shared" si="0"/>
        <v>8547974.7011859715</v>
      </c>
      <c r="D46" s="136">
        <f t="shared" si="1"/>
        <v>2647790.3425348462</v>
      </c>
      <c r="E46" s="136">
        <f t="shared" si="2"/>
        <v>5900184.3586511258</v>
      </c>
      <c r="F46" s="36">
        <f t="shared" si="3"/>
        <v>149913961.66962469</v>
      </c>
    </row>
    <row r="47" spans="1:6" x14ac:dyDescent="0.25">
      <c r="A47" s="237"/>
      <c r="B47" s="1">
        <v>40</v>
      </c>
      <c r="C47" s="136">
        <f t="shared" si="0"/>
        <v>8547974.7011859715</v>
      </c>
      <c r="D47" s="136">
        <f t="shared" si="1"/>
        <v>2547526.9738855287</v>
      </c>
      <c r="E47" s="136">
        <f t="shared" si="2"/>
        <v>6000447.7273004428</v>
      </c>
      <c r="F47" s="36">
        <f t="shared" si="3"/>
        <v>143913513.94232425</v>
      </c>
    </row>
    <row r="48" spans="1:6" x14ac:dyDescent="0.25">
      <c r="A48" s="237"/>
      <c r="B48" s="1">
        <v>41</v>
      </c>
      <c r="C48" s="136">
        <f t="shared" si="0"/>
        <v>8547974.7011859715</v>
      </c>
      <c r="D48" s="136">
        <f t="shared" si="1"/>
        <v>2445559.8037137776</v>
      </c>
      <c r="E48" s="136">
        <f t="shared" si="2"/>
        <v>6102414.8974721935</v>
      </c>
      <c r="F48" s="36">
        <f t="shared" si="3"/>
        <v>137811099.04485205</v>
      </c>
    </row>
    <row r="49" spans="1:6" x14ac:dyDescent="0.25">
      <c r="A49" s="237"/>
      <c r="B49" s="1">
        <v>42</v>
      </c>
      <c r="C49" s="136">
        <f t="shared" si="0"/>
        <v>8547974.7011859715</v>
      </c>
      <c r="D49" s="136">
        <f t="shared" si="1"/>
        <v>2341859.8788768151</v>
      </c>
      <c r="E49" s="136">
        <f t="shared" si="2"/>
        <v>6206114.8223091569</v>
      </c>
      <c r="F49" s="36">
        <f t="shared" si="3"/>
        <v>131604984.2225429</v>
      </c>
    </row>
    <row r="50" spans="1:6" x14ac:dyDescent="0.25">
      <c r="A50" s="237"/>
      <c r="B50" s="1">
        <v>43</v>
      </c>
      <c r="C50" s="136">
        <f t="shared" si="0"/>
        <v>8547974.7011859715</v>
      </c>
      <c r="D50" s="136">
        <f t="shared" si="1"/>
        <v>2236397.754223573</v>
      </c>
      <c r="E50" s="136">
        <f t="shared" si="2"/>
        <v>6311576.9469623985</v>
      </c>
      <c r="F50" s="36">
        <f t="shared" si="3"/>
        <v>125293407.2755805</v>
      </c>
    </row>
    <row r="51" spans="1:6" x14ac:dyDescent="0.25">
      <c r="A51" s="237"/>
      <c r="B51" s="1">
        <v>44</v>
      </c>
      <c r="C51" s="136">
        <f t="shared" si="0"/>
        <v>8547974.7011859715</v>
      </c>
      <c r="D51" s="136">
        <f t="shared" si="1"/>
        <v>2129143.4842338641</v>
      </c>
      <c r="E51" s="136">
        <f t="shared" si="2"/>
        <v>6418831.2169521078</v>
      </c>
      <c r="F51" s="36">
        <f t="shared" si="3"/>
        <v>118874576.05862838</v>
      </c>
    </row>
    <row r="52" spans="1:6" x14ac:dyDescent="0.25">
      <c r="A52" s="237"/>
      <c r="B52" s="1">
        <v>45</v>
      </c>
      <c r="C52" s="136">
        <f t="shared" si="0"/>
        <v>8547974.7011859715</v>
      </c>
      <c r="D52" s="136">
        <f t="shared" si="1"/>
        <v>2020066.6145154831</v>
      </c>
      <c r="E52" s="136">
        <f t="shared" si="2"/>
        <v>6527908.0866704881</v>
      </c>
      <c r="F52" s="36">
        <f t="shared" si="3"/>
        <v>112346667.97195789</v>
      </c>
    </row>
    <row r="53" spans="1:6" x14ac:dyDescent="0.25">
      <c r="A53" s="237"/>
      <c r="B53" s="1">
        <v>46</v>
      </c>
      <c r="C53" s="136">
        <f t="shared" si="0"/>
        <v>8547974.7011859715</v>
      </c>
      <c r="D53" s="136">
        <f t="shared" si="1"/>
        <v>1909136.1731568109</v>
      </c>
      <c r="E53" s="136">
        <f t="shared" si="2"/>
        <v>6638838.5280291606</v>
      </c>
      <c r="F53" s="36">
        <f t="shared" si="3"/>
        <v>105707829.44392873</v>
      </c>
    </row>
    <row r="54" spans="1:6" x14ac:dyDescent="0.25">
      <c r="A54" s="237"/>
      <c r="B54" s="1">
        <v>47</v>
      </c>
      <c r="C54" s="136">
        <f t="shared" si="0"/>
        <v>8547974.7011859715</v>
      </c>
      <c r="D54" s="136">
        <f t="shared" si="1"/>
        <v>1796320.6619324712</v>
      </c>
      <c r="E54" s="136">
        <f t="shared" si="2"/>
        <v>6751654.0392535003</v>
      </c>
      <c r="F54" s="36">
        <f t="shared" si="3"/>
        <v>98956175.40467523</v>
      </c>
    </row>
    <row r="55" spans="1:6" x14ac:dyDescent="0.25">
      <c r="A55" s="238"/>
      <c r="B55" s="1">
        <v>48</v>
      </c>
      <c r="C55" s="136">
        <f t="shared" si="0"/>
        <v>8547974.7011859715</v>
      </c>
      <c r="D55" s="136">
        <f t="shared" si="1"/>
        <v>1681588.047359545</v>
      </c>
      <c r="E55" s="136">
        <f t="shared" si="2"/>
        <v>6866386.6538264267</v>
      </c>
      <c r="F55" s="36">
        <f t="shared" si="3"/>
        <v>92089788.7508488</v>
      </c>
    </row>
    <row r="56" spans="1:6" x14ac:dyDescent="0.25">
      <c r="A56" s="236">
        <v>5</v>
      </c>
      <c r="B56" s="1">
        <v>49</v>
      </c>
      <c r="C56" s="136">
        <f t="shared" si="0"/>
        <v>8547974.7011859715</v>
      </c>
      <c r="D56" s="136">
        <f t="shared" si="1"/>
        <v>1564905.7516017999</v>
      </c>
      <c r="E56" s="136">
        <f t="shared" si="2"/>
        <v>6983068.9495841712</v>
      </c>
      <c r="F56" s="36">
        <f t="shared" si="3"/>
        <v>85106719.801264629</v>
      </c>
    </row>
    <row r="57" spans="1:6" x14ac:dyDescent="0.25">
      <c r="A57" s="237"/>
      <c r="B57" s="1">
        <v>50</v>
      </c>
      <c r="C57" s="136">
        <f t="shared" si="0"/>
        <v>8547974.7011859715</v>
      </c>
      <c r="D57" s="136">
        <f t="shared" si="1"/>
        <v>1446240.6432193518</v>
      </c>
      <c r="E57" s="136">
        <f t="shared" si="2"/>
        <v>7101734.0579666197</v>
      </c>
      <c r="F57" s="36">
        <f t="shared" si="3"/>
        <v>78004985.743298009</v>
      </c>
    </row>
    <row r="58" spans="1:6" x14ac:dyDescent="0.25">
      <c r="A58" s="237"/>
      <c r="B58" s="1">
        <v>51</v>
      </c>
      <c r="C58" s="136">
        <f t="shared" si="0"/>
        <v>8547974.7011859715</v>
      </c>
      <c r="D58" s="136">
        <f t="shared" si="1"/>
        <v>1325559.027761135</v>
      </c>
      <c r="E58" s="136">
        <f t="shared" si="2"/>
        <v>7222415.6734248362</v>
      </c>
      <c r="F58" s="36">
        <f t="shared" si="3"/>
        <v>70782570.069873169</v>
      </c>
    </row>
    <row r="59" spans="1:6" x14ac:dyDescent="0.25">
      <c r="A59" s="237"/>
      <c r="B59" s="1">
        <v>52</v>
      </c>
      <c r="C59" s="136">
        <f t="shared" si="0"/>
        <v>8547974.7011859715</v>
      </c>
      <c r="D59" s="136">
        <f t="shared" si="1"/>
        <v>1202826.6381975056</v>
      </c>
      <c r="E59" s="136">
        <f t="shared" si="2"/>
        <v>7345148.0629884657</v>
      </c>
      <c r="F59" s="36">
        <f t="shared" si="3"/>
        <v>63437422.006884702</v>
      </c>
    </row>
    <row r="60" spans="1:6" x14ac:dyDescent="0.25">
      <c r="A60" s="237"/>
      <c r="B60" s="1">
        <v>53</v>
      </c>
      <c r="C60" s="136">
        <f t="shared" si="0"/>
        <v>8547974.7011859715</v>
      </c>
      <c r="D60" s="136">
        <f t="shared" si="1"/>
        <v>1078008.6251902652</v>
      </c>
      <c r="E60" s="136">
        <f t="shared" si="2"/>
        <v>7469966.075995706</v>
      </c>
      <c r="F60" s="36">
        <f t="shared" si="3"/>
        <v>55967455.930888996</v>
      </c>
    </row>
    <row r="61" spans="1:6" x14ac:dyDescent="0.25">
      <c r="A61" s="237"/>
      <c r="B61" s="1">
        <v>54</v>
      </c>
      <c r="C61" s="136">
        <f t="shared" si="0"/>
        <v>8547974.7011859715</v>
      </c>
      <c r="D61" s="136">
        <f t="shared" si="1"/>
        <v>951069.54719733994</v>
      </c>
      <c r="E61" s="136">
        <f t="shared" si="2"/>
        <v>7596905.1539886314</v>
      </c>
      <c r="F61" s="36">
        <f t="shared" si="3"/>
        <v>48370550.776900366</v>
      </c>
    </row>
    <row r="62" spans="1:6" x14ac:dyDescent="0.25">
      <c r="A62" s="237"/>
      <c r="B62" s="1">
        <v>55</v>
      </c>
      <c r="C62" s="136">
        <f t="shared" si="0"/>
        <v>8547974.7011859715</v>
      </c>
      <c r="D62" s="136">
        <f t="shared" si="1"/>
        <v>821973.3604093059</v>
      </c>
      <c r="E62" s="136">
        <f t="shared" si="2"/>
        <v>7726001.3407766651</v>
      </c>
      <c r="F62" s="36">
        <f t="shared" si="3"/>
        <v>40644549.436123699</v>
      </c>
    </row>
    <row r="63" spans="1:6" x14ac:dyDescent="0.25">
      <c r="A63" s="237"/>
      <c r="B63" s="1">
        <v>56</v>
      </c>
      <c r="C63" s="136">
        <f t="shared" si="0"/>
        <v>8547974.7011859715</v>
      </c>
      <c r="D63" s="136">
        <f t="shared" si="1"/>
        <v>690683.40851490351</v>
      </c>
      <c r="E63" s="136">
        <f t="shared" si="2"/>
        <v>7857291.2926710676</v>
      </c>
      <c r="F63" s="36">
        <f t="shared" si="3"/>
        <v>32787258.143452629</v>
      </c>
    </row>
    <row r="64" spans="1:6" x14ac:dyDescent="0.25">
      <c r="A64" s="237"/>
      <c r="B64" s="1">
        <v>57</v>
      </c>
      <c r="C64" s="136">
        <f t="shared" si="0"/>
        <v>8547974.7011859715</v>
      </c>
      <c r="D64" s="136">
        <f t="shared" si="1"/>
        <v>557162.41229263379</v>
      </c>
      <c r="E64" s="136">
        <f t="shared" si="2"/>
        <v>7990812.2888933374</v>
      </c>
      <c r="F64" s="36">
        <f t="shared" si="3"/>
        <v>24796445.854559291</v>
      </c>
    </row>
    <row r="65" spans="1:6" x14ac:dyDescent="0.25">
      <c r="A65" s="237"/>
      <c r="B65" s="1">
        <v>58</v>
      </c>
      <c r="C65" s="136">
        <f t="shared" si="0"/>
        <v>8547974.7011859715</v>
      </c>
      <c r="D65" s="136">
        <f t="shared" si="1"/>
        <v>421372.45902548323</v>
      </c>
      <c r="E65" s="136">
        <f t="shared" si="2"/>
        <v>8126602.2421604879</v>
      </c>
      <c r="F65" s="36">
        <f t="shared" si="3"/>
        <v>16669843.612398803</v>
      </c>
    </row>
    <row r="66" spans="1:6" x14ac:dyDescent="0.25">
      <c r="A66" s="237"/>
      <c r="B66" s="1">
        <v>59</v>
      </c>
      <c r="C66" s="136">
        <f t="shared" si="0"/>
        <v>8547974.7011859715</v>
      </c>
      <c r="D66" s="136">
        <f t="shared" si="1"/>
        <v>283274.99173576903</v>
      </c>
      <c r="E66" s="136">
        <f t="shared" si="2"/>
        <v>8264699.7094502021</v>
      </c>
      <c r="F66" s="36">
        <f t="shared" si="3"/>
        <v>8405143.9029486012</v>
      </c>
    </row>
    <row r="67" spans="1:6" x14ac:dyDescent="0.25">
      <c r="A67" s="238"/>
      <c r="B67" s="1">
        <v>60</v>
      </c>
      <c r="C67" s="136">
        <f t="shared" si="0"/>
        <v>8547974.7011859715</v>
      </c>
      <c r="D67" s="136">
        <f t="shared" si="1"/>
        <v>142830.79823705027</v>
      </c>
      <c r="E67" s="136">
        <f t="shared" si="2"/>
        <v>8405143.9029489215</v>
      </c>
      <c r="F67" s="36">
        <f t="shared" si="3"/>
        <v>-3.2037496566772461E-7</v>
      </c>
    </row>
  </sheetData>
  <mergeCells count="6">
    <mergeCell ref="A56:A67"/>
    <mergeCell ref="H5:L5"/>
    <mergeCell ref="A8:A19"/>
    <mergeCell ref="A20:A31"/>
    <mergeCell ref="A32:A43"/>
    <mergeCell ref="A44:A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76E2-FDE1-45E5-8F80-CA988B4AA8B9}">
  <dimension ref="A1:I172"/>
  <sheetViews>
    <sheetView showGridLines="0" topLeftCell="A26" zoomScaleNormal="100" workbookViewId="0">
      <selection activeCell="C68" sqref="C68:H68"/>
    </sheetView>
  </sheetViews>
  <sheetFormatPr baseColWidth="10" defaultRowHeight="15" x14ac:dyDescent="0.25"/>
  <cols>
    <col min="1" max="1" width="38.7109375" style="3" customWidth="1"/>
    <col min="2" max="2" width="37.42578125" style="3" customWidth="1"/>
    <col min="3" max="3" width="17.42578125" style="3" bestFit="1" customWidth="1"/>
    <col min="4" max="4" width="18.85546875" style="3" bestFit="1" customWidth="1"/>
    <col min="5" max="5" width="21.5703125" style="3" bestFit="1" customWidth="1"/>
    <col min="6" max="8" width="17.42578125" style="3" bestFit="1" customWidth="1"/>
    <col min="9" max="9" width="14.140625" style="3" bestFit="1" customWidth="1"/>
    <col min="10" max="16384" width="11.42578125" style="3"/>
  </cols>
  <sheetData>
    <row r="1" spans="1:8" ht="19.5" thickBot="1" x14ac:dyDescent="0.35">
      <c r="A1" s="205" t="s">
        <v>55</v>
      </c>
      <c r="B1" s="206"/>
      <c r="C1" s="206"/>
      <c r="D1" s="206"/>
      <c r="E1" s="206"/>
      <c r="F1" s="206"/>
      <c r="G1" s="206"/>
      <c r="H1" s="207"/>
    </row>
    <row r="3" spans="1:8" x14ac:dyDescent="0.25">
      <c r="B3" s="194" t="s">
        <v>41</v>
      </c>
      <c r="C3" s="10">
        <f>'Resultados Inv Mercados'!B9</f>
        <v>2007</v>
      </c>
      <c r="D3" s="1" t="s">
        <v>42</v>
      </c>
    </row>
    <row r="4" spans="1:8" x14ac:dyDescent="0.25">
      <c r="B4" s="194" t="s">
        <v>8</v>
      </c>
      <c r="C4" s="1">
        <f>'Resultados Inv Mercados'!B12</f>
        <v>3</v>
      </c>
      <c r="D4" s="1" t="s">
        <v>43</v>
      </c>
    </row>
    <row r="5" spans="1:8" x14ac:dyDescent="0.25">
      <c r="B5" s="194" t="s">
        <v>41</v>
      </c>
      <c r="C5" s="10">
        <f>'Resultados Inv Mercados'!B14</f>
        <v>6021</v>
      </c>
      <c r="D5" s="1" t="s">
        <v>43</v>
      </c>
    </row>
    <row r="7" spans="1:8" ht="15.75" x14ac:dyDescent="0.25">
      <c r="C7" s="47" t="s">
        <v>12</v>
      </c>
      <c r="D7" s="239" t="s">
        <v>44</v>
      </c>
      <c r="E7" s="240"/>
      <c r="F7" s="47" t="s">
        <v>45</v>
      </c>
    </row>
    <row r="8" spans="1:8" ht="28.5" x14ac:dyDescent="0.25">
      <c r="B8" s="195" t="s">
        <v>27</v>
      </c>
      <c r="C8" s="25">
        <f>'Resultados Inv Mercados'!E4</f>
        <v>0.71430000000000005</v>
      </c>
      <c r="D8" s="11">
        <f>ROUND($C$3*C8,0)*$C$4</f>
        <v>4302</v>
      </c>
      <c r="E8" s="11" t="s">
        <v>43</v>
      </c>
      <c r="F8" s="196">
        <f>F24</f>
        <v>161000</v>
      </c>
      <c r="G8" s="169"/>
    </row>
    <row r="9" spans="1:8" ht="28.5" x14ac:dyDescent="0.25">
      <c r="B9" s="195" t="s">
        <v>28</v>
      </c>
      <c r="C9" s="25">
        <f>'Resultados Inv Mercados'!E5</f>
        <v>9.5200000000000007E-2</v>
      </c>
      <c r="D9" s="11">
        <f t="shared" ref="D9:D10" si="0">ROUND($C$3*C9,0)*$C$4</f>
        <v>573</v>
      </c>
      <c r="E9" s="11" t="s">
        <v>43</v>
      </c>
      <c r="F9" s="196">
        <f t="shared" ref="F9:F10" si="1">F25</f>
        <v>143750</v>
      </c>
      <c r="G9" s="169"/>
    </row>
    <row r="10" spans="1:8" ht="28.5" x14ac:dyDescent="0.25">
      <c r="B10" s="195" t="s">
        <v>26</v>
      </c>
      <c r="C10" s="25">
        <f>'Resultados Inv Mercados'!E6</f>
        <v>0.19049999999999995</v>
      </c>
      <c r="D10" s="11">
        <f t="shared" si="0"/>
        <v>1146</v>
      </c>
      <c r="E10" s="11" t="s">
        <v>43</v>
      </c>
      <c r="F10" s="196">
        <f t="shared" si="1"/>
        <v>80500</v>
      </c>
      <c r="G10" s="169"/>
    </row>
    <row r="11" spans="1:8" x14ac:dyDescent="0.25">
      <c r="D11" s="26"/>
    </row>
    <row r="13" spans="1:8" x14ac:dyDescent="0.25">
      <c r="B13" s="27" t="s">
        <v>11</v>
      </c>
      <c r="C13" s="134">
        <f>'Resultados Inv Mercados'!B22</f>
        <v>2.4450515895953758E-2</v>
      </c>
    </row>
    <row r="15" spans="1:8" ht="15.75" x14ac:dyDescent="0.25">
      <c r="C15" s="49" t="s">
        <v>49</v>
      </c>
      <c r="D15" s="49" t="s">
        <v>50</v>
      </c>
      <c r="E15" s="49" t="s">
        <v>51</v>
      </c>
      <c r="F15" s="49" t="s">
        <v>52</v>
      </c>
      <c r="G15" s="49" t="s">
        <v>53</v>
      </c>
      <c r="H15" s="49" t="s">
        <v>68</v>
      </c>
    </row>
    <row r="16" spans="1:8" ht="28.5" x14ac:dyDescent="0.25">
      <c r="B16" s="195" t="s">
        <v>46</v>
      </c>
      <c r="C16" s="11">
        <f>D8</f>
        <v>4302</v>
      </c>
      <c r="D16" s="11">
        <f>ROUND($C$3*$C$8*(1+$C$13),0)*$C$4</f>
        <v>4407</v>
      </c>
      <c r="E16" s="11">
        <f>ROUND($C$3*$C$8*(1+$C$13)^2,0)*$C$4</f>
        <v>4515</v>
      </c>
      <c r="F16" s="11">
        <f>ROUND($C$3*$C$8*(1+$C$13)^3,0)*$C$4</f>
        <v>4623</v>
      </c>
      <c r="G16" s="11">
        <f>ROUND($C$3*$C$8*(1+$C$13)^4,0)*$C$4</f>
        <v>4737</v>
      </c>
      <c r="H16" s="11">
        <f>ROUND($C$3*$C$8*(1+$C$13)^5,0)*$C$4</f>
        <v>4854</v>
      </c>
    </row>
    <row r="17" spans="1:9" ht="28.5" x14ac:dyDescent="0.25">
      <c r="B17" s="195" t="s">
        <v>48</v>
      </c>
      <c r="C17" s="11">
        <f t="shared" ref="C17:C18" si="2">D9</f>
        <v>573</v>
      </c>
      <c r="D17" s="11">
        <f>ROUND($C$3*$C$9*(1+$C$13),0)*$C$4</f>
        <v>588</v>
      </c>
      <c r="E17" s="11">
        <f>ROUND($C$3*$C$9*(1+$C$13)^2,0)*$C$4</f>
        <v>603</v>
      </c>
      <c r="F17" s="11">
        <f>ROUND($C$3*$C$9*(1+$C$13)^3,0)*$C$4</f>
        <v>615</v>
      </c>
      <c r="G17" s="11">
        <f>ROUND($C$3*$C$9*(1+$C$13)^4,0)*$C$4</f>
        <v>630</v>
      </c>
      <c r="H17" s="11">
        <f>ROUND($C$3*$C$9*(1+$C$13)^5,0)*$C$4</f>
        <v>648</v>
      </c>
    </row>
    <row r="18" spans="1:9" ht="28.5" x14ac:dyDescent="0.25">
      <c r="B18" s="195" t="s">
        <v>47</v>
      </c>
      <c r="C18" s="11">
        <f t="shared" si="2"/>
        <v>1146</v>
      </c>
      <c r="D18" s="11">
        <f>ROUND($C$3*$C$10*(1+$C$13),0)*$C$4</f>
        <v>1176</v>
      </c>
      <c r="E18" s="11">
        <f>ROUND($C$3*$C$10*(1+$C$13)^2,0)*$C$4</f>
        <v>1203</v>
      </c>
      <c r="F18" s="11">
        <f>ROUND($C$3*$C$10*(1+$C$13)^3,0)*$C$4</f>
        <v>1233</v>
      </c>
      <c r="G18" s="11">
        <f>ROUND($C$3*$C$10*(1+$C$13)^4,0)*$C$4</f>
        <v>1263</v>
      </c>
      <c r="H18" s="11">
        <f>ROUND($C$3*$C$10*(1+$C$13)^5,0)*$C$4</f>
        <v>1293</v>
      </c>
    </row>
    <row r="19" spans="1:9" x14ac:dyDescent="0.25">
      <c r="B19" s="195" t="s">
        <v>54</v>
      </c>
      <c r="C19" s="1">
        <f t="shared" ref="C19:H19" si="3">SUM(C16:C18)</f>
        <v>6021</v>
      </c>
      <c r="D19" s="1">
        <f t="shared" si="3"/>
        <v>6171</v>
      </c>
      <c r="E19" s="1">
        <f t="shared" si="3"/>
        <v>6321</v>
      </c>
      <c r="F19" s="1">
        <f t="shared" si="3"/>
        <v>6471</v>
      </c>
      <c r="G19" s="1">
        <f t="shared" si="3"/>
        <v>6630</v>
      </c>
      <c r="H19" s="1">
        <f t="shared" si="3"/>
        <v>6795</v>
      </c>
    </row>
    <row r="20" spans="1:9" ht="15.75" thickBot="1" x14ac:dyDescent="0.3"/>
    <row r="21" spans="1:9" ht="19.5" thickBot="1" x14ac:dyDescent="0.35">
      <c r="A21" s="205" t="s">
        <v>63</v>
      </c>
      <c r="B21" s="206"/>
      <c r="C21" s="206"/>
      <c r="D21" s="206"/>
      <c r="E21" s="206"/>
      <c r="F21" s="206"/>
      <c r="G21" s="206"/>
      <c r="H21" s="207"/>
    </row>
    <row r="23" spans="1:9" ht="30" customHeight="1" x14ac:dyDescent="0.25">
      <c r="C23" s="50" t="s">
        <v>57</v>
      </c>
      <c r="D23" s="50" t="s">
        <v>56</v>
      </c>
      <c r="E23" s="50" t="s">
        <v>359</v>
      </c>
      <c r="F23" s="50" t="s">
        <v>360</v>
      </c>
      <c r="G23" s="50" t="s">
        <v>62</v>
      </c>
    </row>
    <row r="24" spans="1:9" x14ac:dyDescent="0.25">
      <c r="B24" s="2" t="s">
        <v>19</v>
      </c>
      <c r="C24" s="35">
        <f>Costos!D212</f>
        <v>106434.95754556276</v>
      </c>
      <c r="D24" s="182">
        <v>0.2</v>
      </c>
      <c r="E24" s="28">
        <f>C24/(1-D24)</f>
        <v>133043.69693195345</v>
      </c>
      <c r="F24" s="197">
        <f>140000*(1+'Resultados Inv Mercados'!E15)</f>
        <v>161000</v>
      </c>
      <c r="G24" s="31">
        <f>1-(C24/F24)</f>
        <v>0.33891330717041757</v>
      </c>
    </row>
    <row r="25" spans="1:9" x14ac:dyDescent="0.25">
      <c r="B25" s="2" t="s">
        <v>21</v>
      </c>
      <c r="C25" s="35">
        <f>Costos!D213</f>
        <v>106434.95754556276</v>
      </c>
      <c r="D25" s="182">
        <v>0.15</v>
      </c>
      <c r="E25" s="28">
        <f t="shared" ref="E25" si="4">C25/(1-D25)</f>
        <v>125217.59711242678</v>
      </c>
      <c r="F25" s="197">
        <f>125000*(1+'Resultados Inv Mercados'!E15)</f>
        <v>143750</v>
      </c>
      <c r="G25" s="31">
        <f t="shared" ref="G25" si="5">1-(C25/F25)</f>
        <v>0.2595829040308677</v>
      </c>
      <c r="H25" s="32"/>
      <c r="I25" s="32"/>
    </row>
    <row r="26" spans="1:9" x14ac:dyDescent="0.25">
      <c r="B26" s="2" t="s">
        <v>20</v>
      </c>
      <c r="C26" s="35">
        <f>Costos!D214</f>
        <v>110013.65754556276</v>
      </c>
      <c r="D26" s="182">
        <v>0.2</v>
      </c>
      <c r="E26" s="28">
        <f>(C26/2.2)/(1-D26)</f>
        <v>62507.759969069746</v>
      </c>
      <c r="F26" s="197">
        <f>70000*(1+'Resultados Inv Mercados'!E15)</f>
        <v>80500</v>
      </c>
      <c r="G26" s="31">
        <f>1-(C26/(F26*2.2))</f>
        <v>0.37880486987259876</v>
      </c>
      <c r="I26" s="82"/>
    </row>
    <row r="28" spans="1:9" x14ac:dyDescent="0.25">
      <c r="C28" s="23">
        <v>2020</v>
      </c>
      <c r="D28" s="23">
        <v>2021</v>
      </c>
      <c r="E28" s="23">
        <v>2022</v>
      </c>
      <c r="F28" s="23">
        <v>2023</v>
      </c>
      <c r="G28" s="23">
        <v>2024</v>
      </c>
    </row>
    <row r="29" spans="1:9" x14ac:dyDescent="0.25">
      <c r="B29" s="6" t="s">
        <v>60</v>
      </c>
      <c r="C29" s="29">
        <v>1.61E-2</v>
      </c>
      <c r="D29" s="29">
        <v>5.62E-2</v>
      </c>
      <c r="E29" s="29">
        <v>0.13120000000000001</v>
      </c>
      <c r="F29" s="29">
        <v>9.2799999999999994E-2</v>
      </c>
      <c r="G29" s="29">
        <v>5.1999999999999998E-2</v>
      </c>
      <c r="H29" s="163"/>
    </row>
    <row r="30" spans="1:9" ht="29.25" x14ac:dyDescent="0.25">
      <c r="B30" s="30" t="s">
        <v>61</v>
      </c>
      <c r="C30" s="29">
        <v>3.4000000000000002E-2</v>
      </c>
      <c r="D30" s="29">
        <v>8.7999999999999995E-2</v>
      </c>
      <c r="E30" s="29">
        <v>0.185</v>
      </c>
      <c r="F30" s="29">
        <v>0.13200000000000001</v>
      </c>
      <c r="G30" s="29">
        <v>7.9000000000000001E-2</v>
      </c>
      <c r="H30" s="163"/>
    </row>
    <row r="31" spans="1:9" x14ac:dyDescent="0.25">
      <c r="B31" s="34" t="s">
        <v>58</v>
      </c>
      <c r="C31" s="33">
        <f>AVERAGE(C29:G29)*0.35+AVERAGE(C30:G30)*0.65</f>
        <v>9.1720999999999997E-2</v>
      </c>
      <c r="D31" s="216" t="s">
        <v>59</v>
      </c>
      <c r="E31" s="216"/>
      <c r="F31" s="216"/>
      <c r="G31" s="216"/>
    </row>
    <row r="32" spans="1:9" ht="15.75" thickBot="1" x14ac:dyDescent="0.3"/>
    <row r="33" spans="1:8" ht="19.5" thickBot="1" x14ac:dyDescent="0.35">
      <c r="A33" s="205" t="s">
        <v>64</v>
      </c>
      <c r="B33" s="206"/>
      <c r="C33" s="206"/>
      <c r="D33" s="206"/>
      <c r="E33" s="206"/>
      <c r="F33" s="206"/>
      <c r="G33" s="206"/>
      <c r="H33" s="207"/>
    </row>
    <row r="34" spans="1:8" x14ac:dyDescent="0.25">
      <c r="C34" s="38">
        <v>0</v>
      </c>
      <c r="D34" s="38">
        <v>1</v>
      </c>
      <c r="E34" s="38">
        <v>2</v>
      </c>
      <c r="F34" s="38">
        <v>3</v>
      </c>
      <c r="G34" s="38">
        <v>4</v>
      </c>
      <c r="H34" s="38">
        <v>5</v>
      </c>
    </row>
    <row r="35" spans="1:8" ht="15.75" x14ac:dyDescent="0.25">
      <c r="C35" s="47" t="s">
        <v>49</v>
      </c>
      <c r="D35" s="47" t="s">
        <v>50</v>
      </c>
      <c r="E35" s="47" t="s">
        <v>51</v>
      </c>
      <c r="F35" s="47" t="s">
        <v>52</v>
      </c>
      <c r="G35" s="47" t="s">
        <v>53</v>
      </c>
      <c r="H35" s="47" t="s">
        <v>68</v>
      </c>
    </row>
    <row r="36" spans="1:8" x14ac:dyDescent="0.25">
      <c r="A36" s="248" t="s">
        <v>65</v>
      </c>
      <c r="B36" s="248"/>
      <c r="C36" s="36">
        <f t="shared" ref="C36:H36" si="6">ROUND(C16*$F24*(1+$C$31)^C$34,-1)</f>
        <v>692622000</v>
      </c>
      <c r="D36" s="36">
        <f t="shared" si="6"/>
        <v>774605530</v>
      </c>
      <c r="E36" s="36">
        <f t="shared" si="6"/>
        <v>866377090</v>
      </c>
      <c r="F36" s="36">
        <f>ROUND(F16*$F24*(1+$C$31)^F$34,-1)</f>
        <v>968466860</v>
      </c>
      <c r="G36" s="36">
        <f t="shared" si="6"/>
        <v>1083367790</v>
      </c>
      <c r="H36" s="36">
        <f t="shared" si="6"/>
        <v>1211947950</v>
      </c>
    </row>
    <row r="37" spans="1:8" x14ac:dyDescent="0.25">
      <c r="A37" s="248" t="s">
        <v>67</v>
      </c>
      <c r="B37" s="248"/>
      <c r="C37" s="36">
        <f t="shared" ref="C37:H37" si="7">ROUND(C17*$F25*(1+$C$31)^C$34,-1)</f>
        <v>82368750</v>
      </c>
      <c r="D37" s="36">
        <f t="shared" si="7"/>
        <v>92277720</v>
      </c>
      <c r="E37" s="36">
        <f t="shared" si="7"/>
        <v>103311460</v>
      </c>
      <c r="F37" s="36">
        <f t="shared" si="7"/>
        <v>115031810</v>
      </c>
      <c r="G37" s="36">
        <f>ROUND(G17*$F25*(1+$C$31)^G$34,-1)</f>
        <v>128645640</v>
      </c>
      <c r="H37" s="36">
        <f t="shared" si="7"/>
        <v>144457860</v>
      </c>
    </row>
    <row r="38" spans="1:8" x14ac:dyDescent="0.25">
      <c r="A38" s="248" t="s">
        <v>66</v>
      </c>
      <c r="B38" s="248"/>
      <c r="C38" s="36">
        <f t="shared" ref="C38:H38" si="8">ROUND(C18*$F26*(1+$C$31)^C$34,-1)</f>
        <v>92253000</v>
      </c>
      <c r="D38" s="36">
        <f t="shared" si="8"/>
        <v>103351040</v>
      </c>
      <c r="E38" s="36">
        <f t="shared" si="8"/>
        <v>115421000</v>
      </c>
      <c r="F38" s="36">
        <f t="shared" si="8"/>
        <v>129149860</v>
      </c>
      <c r="G38" s="36">
        <f t="shared" si="8"/>
        <v>144426170</v>
      </c>
      <c r="H38" s="36">
        <f t="shared" si="8"/>
        <v>161418280</v>
      </c>
    </row>
    <row r="39" spans="1:8" x14ac:dyDescent="0.25">
      <c r="A39" s="249" t="s">
        <v>71</v>
      </c>
      <c r="B39" s="250"/>
      <c r="C39" s="39">
        <f>C36+C37+C38</f>
        <v>867243750</v>
      </c>
      <c r="D39" s="39">
        <f t="shared" ref="D39:H39" si="9">D36+D37+D38</f>
        <v>970234290</v>
      </c>
      <c r="E39" s="39">
        <f t="shared" si="9"/>
        <v>1085109550</v>
      </c>
      <c r="F39" s="39">
        <f t="shared" si="9"/>
        <v>1212648530</v>
      </c>
      <c r="G39" s="39">
        <f t="shared" si="9"/>
        <v>1356439600</v>
      </c>
      <c r="H39" s="39">
        <f t="shared" si="9"/>
        <v>1517824090</v>
      </c>
    </row>
    <row r="40" spans="1:8" x14ac:dyDescent="0.25">
      <c r="A40" s="242" t="s">
        <v>75</v>
      </c>
      <c r="B40" s="243"/>
      <c r="C40" s="36">
        <f>ROUND(((1+$C$13)^C34)*'Resultados Inv Mercados'!$B$9*'Resultados Inv Mercados'!$I$4*'Resultados Inv Mercados'!$I$5,0)*ROUND('Resultados Inv Mercados'!$I$9*'Resultados Inv Mercados'!$I$10*((1+$C$31)^C34),-1)</f>
        <v>73142400</v>
      </c>
      <c r="D40" s="36">
        <f>ROUND(((1+$C$13)^D34)*'Resultados Inv Mercados'!$B$9*'Resultados Inv Mercados'!$I$4*'Resultados Inv Mercados'!$I$5,0)*ROUND('Resultados Inv Mercados'!$I$9*'Resultados Inv Mercados'!$I$10*((1+$C$31)^D34),-1)</f>
        <v>81780160</v>
      </c>
      <c r="E40" s="36">
        <f>ROUND(((1+$C$13)^E34)*'Resultados Inv Mercados'!$B$9*'Resultados Inv Mercados'!$I$4*'Resultados Inv Mercados'!$I$5,0)*ROUND('Resultados Inv Mercados'!$I$9*'Resultados Inv Mercados'!$I$10*((1+$C$31)^E34),-1)</f>
        <v>91529610</v>
      </c>
      <c r="F40" s="36">
        <f>ROUND(((1+$C$13)^F34)*'Resultados Inv Mercados'!$B$9*'Resultados Inv Mercados'!$I$4*'Resultados Inv Mercados'!$I$5,0)*ROUND('Resultados Inv Mercados'!$I$9*'Resultados Inv Mercados'!$I$10*((1+$C$31)^F34),-1)</f>
        <v>102289230</v>
      </c>
      <c r="G40" s="36">
        <f>ROUND(((1+$C$13)^G34)*'Resultados Inv Mercados'!$B$9*'Resultados Inv Mercados'!$I$4*'Resultados Inv Mercados'!$I$5,0)*ROUND('Resultados Inv Mercados'!$I$9*'Resultados Inv Mercados'!$I$10*((1+$C$31)^G34),-1)</f>
        <v>114440250</v>
      </c>
      <c r="H40" s="36">
        <f>ROUND(((1+$C$13)^H34)*'Resultados Inv Mercados'!$B$9*'Resultados Inv Mercados'!$I$4*'Resultados Inv Mercados'!$I$5,0)*ROUND('Resultados Inv Mercados'!$I$9*'Resultados Inv Mercados'!$I$10*((1+$C$31)^H34),-1)</f>
        <v>127951530</v>
      </c>
    </row>
    <row r="41" spans="1:8" x14ac:dyDescent="0.25">
      <c r="A41" s="242" t="s">
        <v>69</v>
      </c>
      <c r="B41" s="243"/>
      <c r="C41" s="36">
        <f>ROUND(((1+$C$13)^C34)*'Resultados Inv Mercados'!$I$14*'Resultados Inv Mercados'!$I$15*'Resultados Inv Mercados'!$B$14,0)*ROUND(((1+$C$31)^C34)*'Resultados Inv Mercados'!$I$19,-1)</f>
        <v>7820000</v>
      </c>
      <c r="D41" s="36">
        <f>ROUND(((1+$C$13)^D34)*'Resultados Inv Mercados'!$I$14*'Resultados Inv Mercados'!$I$15*'Resultados Inv Mercados'!$B$14,0)*ROUND(((1+$C$31)^D34)*'Resultados Inv Mercados'!$I$19,-1)</f>
        <v>8763390</v>
      </c>
      <c r="E41" s="36">
        <f>ROUND(((1+$C$13)^E34)*'Resultados Inv Mercados'!$I$14*'Resultados Inv Mercados'!$I$15*'Resultados Inv Mercados'!$B$14,0)*ROUND(((1+$C$31)^E34)*'Resultados Inv Mercados'!$I$19,-1)</f>
        <v>9785370</v>
      </c>
      <c r="F41" s="36">
        <f>ROUND(((1+$C$13)^F34)*'Resultados Inv Mercados'!$I$14*'Resultados Inv Mercados'!$I$15*'Resultados Inv Mercados'!$B$14,0)*ROUND(((1+$C$31)^F34)*'Resultados Inv Mercados'!$I$19,-1)</f>
        <v>10954380</v>
      </c>
      <c r="G41" s="36">
        <f>ROUND(((1+$C$13)^G34)*'Resultados Inv Mercados'!$I$14*'Resultados Inv Mercados'!$I$15*'Resultados Inv Mercados'!$B$14,0)*ROUND(((1+$C$31)^G34)*'Resultados Inv Mercados'!$I$19,-1)</f>
        <v>12251250</v>
      </c>
      <c r="H41" s="36">
        <f>ROUND(((1+$C$13)^H34)*'Resultados Inv Mercados'!$I$14*'Resultados Inv Mercados'!$I$15*'Resultados Inv Mercados'!$B$14,0)*ROUND(((1+$C$31)^H34)*'Resultados Inv Mercados'!$I$19,-1)</f>
        <v>13697280</v>
      </c>
    </row>
    <row r="42" spans="1:8" x14ac:dyDescent="0.25">
      <c r="A42" s="244" t="s">
        <v>70</v>
      </c>
      <c r="B42" s="245"/>
      <c r="C42" s="36">
        <f>1.3*'Resultados Inv Mercados'!$I$26*'Resultados Inv Mercados'!$I$27*((1+$C$13)^C34)*((1+$C$31)^C34)</f>
        <v>24479894.400000002</v>
      </c>
      <c r="D42" s="36">
        <f>1.3*'Resultados Inv Mercados'!$I$26*'Resultados Inv Mercados'!$I$27*((1+$C$13)^D34)*((1+$C$31)^D34)</f>
        <v>27378660.083412297</v>
      </c>
      <c r="E42" s="36">
        <f>1.3*'Resultados Inv Mercados'!$I$26*'Resultados Inv Mercados'!$I$27*((1+$C$13)^E34)*((1+$C$31)^E34)</f>
        <v>30620680.617112204</v>
      </c>
      <c r="F42" s="36">
        <f>1.3*'Resultados Inv Mercados'!$I$26*'Resultados Inv Mercados'!$I$27*((1+$C$13)^F34)*((1+$C$31)^F34)</f>
        <v>34246602.229568705</v>
      </c>
      <c r="G42" s="36">
        <f>1.3*'Resultados Inv Mercados'!$I$26*'Resultados Inv Mercados'!$I$27*((1+$C$13)^G34)*((1+$C$31)^G34)</f>
        <v>38301884.237506799</v>
      </c>
      <c r="H42" s="36">
        <f>1.3*'Resultados Inv Mercados'!$I$26*'Resultados Inv Mercados'!$I$27*((1+$C$13)^H34)*((1+$C$31)^H34)</f>
        <v>42837368.983622156</v>
      </c>
    </row>
    <row r="43" spans="1:8" x14ac:dyDescent="0.25">
      <c r="A43" s="246" t="s">
        <v>72</v>
      </c>
      <c r="B43" s="247"/>
      <c r="C43" s="39">
        <f>C40+C41+C42</f>
        <v>105442294.40000001</v>
      </c>
      <c r="D43" s="39">
        <f t="shared" ref="D43:H43" si="10">D40+D41+D42</f>
        <v>117922210.08341229</v>
      </c>
      <c r="E43" s="39">
        <f t="shared" si="10"/>
        <v>131935660.6171122</v>
      </c>
      <c r="F43" s="39">
        <f t="shared" si="10"/>
        <v>147490212.22956872</v>
      </c>
      <c r="G43" s="39">
        <f t="shared" si="10"/>
        <v>164993384.23750681</v>
      </c>
      <c r="H43" s="39">
        <f t="shared" si="10"/>
        <v>184486178.98362216</v>
      </c>
    </row>
    <row r="44" spans="1:8" x14ac:dyDescent="0.25">
      <c r="A44" s="241" t="s">
        <v>73</v>
      </c>
      <c r="B44" s="241"/>
      <c r="C44" s="37">
        <f>C39+C43</f>
        <v>972686044.39999998</v>
      </c>
      <c r="D44" s="37">
        <f t="shared" ref="D44:H44" si="11">D39+D43</f>
        <v>1088156500.0834122</v>
      </c>
      <c r="E44" s="37">
        <f t="shared" si="11"/>
        <v>1217045210.6171122</v>
      </c>
      <c r="F44" s="37">
        <f t="shared" si="11"/>
        <v>1360138742.2295687</v>
      </c>
      <c r="G44" s="37">
        <f t="shared" si="11"/>
        <v>1521432984.2375069</v>
      </c>
      <c r="H44" s="37">
        <f t="shared" si="11"/>
        <v>1702310268.9836221</v>
      </c>
    </row>
    <row r="46" spans="1:8" x14ac:dyDescent="0.25">
      <c r="A46" s="242" t="s">
        <v>361</v>
      </c>
      <c r="B46" s="243"/>
      <c r="C46" s="36">
        <f>Nómina!B33</f>
        <v>57361810.092</v>
      </c>
      <c r="D46" s="36">
        <f>Nómina!C33</f>
        <v>63228472.017172247</v>
      </c>
      <c r="E46" s="36">
        <f>Nómina!D33</f>
        <v>69695145.031413421</v>
      </c>
      <c r="F46" s="36">
        <f>Nómina!E33</f>
        <v>76823195.08892329</v>
      </c>
      <c r="G46" s="36">
        <f>Nómina!F33</f>
        <v>84680264.328464657</v>
      </c>
      <c r="H46" s="36">
        <f>Nómina!G33</f>
        <v>93340912.968257323</v>
      </c>
    </row>
    <row r="47" spans="1:8" x14ac:dyDescent="0.25">
      <c r="A47" s="242" t="s">
        <v>362</v>
      </c>
      <c r="B47" s="243"/>
      <c r="C47" s="36">
        <f>Costos!B107</f>
        <v>11283641.1</v>
      </c>
      <c r="D47" s="36">
        <f>Costos!C107</f>
        <v>12375898.918386001</v>
      </c>
      <c r="E47" s="36">
        <f>Costos!D107</f>
        <v>13553292.101022258</v>
      </c>
      <c r="F47" s="36">
        <f>Costos!E107</f>
        <v>14847805.109837582</v>
      </c>
      <c r="G47" s="36">
        <f>Costos!F107</f>
        <v>16270957.068285767</v>
      </c>
      <c r="H47" s="36">
        <f>Costos!G107</f>
        <v>17830356.03633843</v>
      </c>
    </row>
    <row r="48" spans="1:8" x14ac:dyDescent="0.25">
      <c r="A48" s="244" t="s">
        <v>363</v>
      </c>
      <c r="B48" s="245"/>
      <c r="C48" s="36">
        <f>Costos!B153</f>
        <v>144586661.0121167</v>
      </c>
      <c r="D48" s="36">
        <f>Costos!C153</f>
        <v>156032085.45295063</v>
      </c>
      <c r="E48" s="36">
        <f>Costos!D153</f>
        <v>168621767.97317183</v>
      </c>
      <c r="F48" s="36">
        <f>Costos!E153</f>
        <v>182470903.82414716</v>
      </c>
      <c r="G48" s="36">
        <f>Costos!F153</f>
        <v>197706342.10234904</v>
      </c>
      <c r="H48" s="36">
        <f>Costos!G153</f>
        <v>210715878.46134537</v>
      </c>
    </row>
    <row r="49" spans="1:8" x14ac:dyDescent="0.25">
      <c r="A49" s="244" t="s">
        <v>364</v>
      </c>
      <c r="B49" s="245"/>
      <c r="C49" s="36">
        <f>Costos!B197</f>
        <v>79010581.085000008</v>
      </c>
      <c r="D49" s="36">
        <f>Costos!C197</f>
        <v>94391784.160507441</v>
      </c>
      <c r="E49" s="36">
        <f>Costos!D197</f>
        <v>104626472.87777147</v>
      </c>
      <c r="F49" s="36">
        <f>Costos!E197</f>
        <v>116000418.00660565</v>
      </c>
      <c r="G49" s="36">
        <f>Costos!F197</f>
        <v>128641908.77774721</v>
      </c>
      <c r="H49" s="36">
        <f>Costos!G197</f>
        <v>142860511.78122336</v>
      </c>
    </row>
    <row r="50" spans="1:8" x14ac:dyDescent="0.25">
      <c r="A50" s="241" t="s">
        <v>365</v>
      </c>
      <c r="B50" s="241"/>
      <c r="C50" s="37">
        <f>C46+C47+C48+C49</f>
        <v>292242693.28911674</v>
      </c>
      <c r="D50" s="37">
        <f t="shared" ref="D50:H50" si="12">D46+D47+D48+D49</f>
        <v>326028240.5490163</v>
      </c>
      <c r="E50" s="37">
        <f t="shared" si="12"/>
        <v>356496677.98337901</v>
      </c>
      <c r="F50" s="37">
        <f t="shared" si="12"/>
        <v>390142322.02951372</v>
      </c>
      <c r="G50" s="37">
        <f t="shared" si="12"/>
        <v>427299472.27684671</v>
      </c>
      <c r="H50" s="37">
        <f t="shared" si="12"/>
        <v>464747659.24716449</v>
      </c>
    </row>
    <row r="52" spans="1:8" x14ac:dyDescent="0.25">
      <c r="A52" s="241" t="s">
        <v>366</v>
      </c>
      <c r="B52" s="241"/>
      <c r="C52" s="37">
        <f>C44-C50</f>
        <v>680443351.11088324</v>
      </c>
      <c r="D52" s="37">
        <f t="shared" ref="D52:H52" si="13">D44-D50</f>
        <v>762128259.53439593</v>
      </c>
      <c r="E52" s="37">
        <f t="shared" si="13"/>
        <v>860548532.63373315</v>
      </c>
      <c r="F52" s="37">
        <f t="shared" si="13"/>
        <v>969996420.200055</v>
      </c>
      <c r="G52" s="37">
        <f t="shared" si="13"/>
        <v>1094133511.9606602</v>
      </c>
      <c r="H52" s="37">
        <f t="shared" si="13"/>
        <v>1237562609.7364576</v>
      </c>
    </row>
    <row r="54" spans="1:8" x14ac:dyDescent="0.25">
      <c r="A54" s="242" t="s">
        <v>367</v>
      </c>
      <c r="B54" s="243"/>
      <c r="C54" s="36">
        <f>Nómina!B35+Nómina!B36</f>
        <v>279501109.66799998</v>
      </c>
      <c r="D54" s="36">
        <f>Nómina!C35+Nómina!C36</f>
        <v>308087001.84090638</v>
      </c>
      <c r="E54" s="36">
        <f>Nómina!D35+Nómina!D36</f>
        <v>339596507.56329638</v>
      </c>
      <c r="F54" s="36">
        <f>Nómina!E35+Nómina!E36</f>
        <v>374328638.53419328</v>
      </c>
      <c r="G54" s="36">
        <f>Nómina!F35+Nómina!F36</f>
        <v>412612987.78446901</v>
      </c>
      <c r="H54" s="36">
        <f>Nómina!G35+Nómina!G36</f>
        <v>454812857.3733874</v>
      </c>
    </row>
    <row r="55" spans="1:8" x14ac:dyDescent="0.25">
      <c r="A55" s="244" t="s">
        <v>374</v>
      </c>
      <c r="B55" s="245"/>
      <c r="C55" s="36">
        <f>C44*2.5/1000</f>
        <v>2431715.111</v>
      </c>
      <c r="D55" s="36">
        <f t="shared" ref="D55:H55" si="14">D44*2.5/1000</f>
        <v>2720391.2502085306</v>
      </c>
      <c r="E55" s="36">
        <f t="shared" si="14"/>
        <v>3042613.0265427805</v>
      </c>
      <c r="F55" s="36">
        <f t="shared" si="14"/>
        <v>3400346.8555739215</v>
      </c>
      <c r="G55" s="36">
        <f t="shared" si="14"/>
        <v>3803582.460593767</v>
      </c>
      <c r="H55" s="36">
        <f t="shared" si="14"/>
        <v>4255775.6724590547</v>
      </c>
    </row>
    <row r="56" spans="1:8" x14ac:dyDescent="0.25">
      <c r="A56" s="244" t="s">
        <v>375</v>
      </c>
      <c r="B56" s="245"/>
      <c r="C56" s="36">
        <f t="shared" ref="C56:H56" si="15">(C39*10/1000)+(C40*6/1000)+(C42*5/1000)</f>
        <v>9233691.3719999995</v>
      </c>
      <c r="D56" s="36">
        <f t="shared" si="15"/>
        <v>10329917.160417063</v>
      </c>
      <c r="E56" s="36">
        <f t="shared" si="15"/>
        <v>11553376.563085562</v>
      </c>
      <c r="F56" s="36">
        <f t="shared" si="15"/>
        <v>12911453.691147845</v>
      </c>
      <c r="G56" s="36">
        <f t="shared" si="15"/>
        <v>14442546.921187535</v>
      </c>
      <c r="H56" s="36">
        <f t="shared" si="15"/>
        <v>16160136.924918111</v>
      </c>
    </row>
    <row r="57" spans="1:8" x14ac:dyDescent="0.25">
      <c r="A57" s="242" t="s">
        <v>368</v>
      </c>
      <c r="B57" s="243"/>
      <c r="C57" s="36">
        <f>Gastos!B24-Gastos!B17-Gastos!B18</f>
        <v>73202266.62471664</v>
      </c>
      <c r="D57" s="36">
        <f>Gastos!C24-Gastos!C17-Gastos!C18</f>
        <v>78519460.609107882</v>
      </c>
      <c r="E57" s="36">
        <f>Gastos!D24-Gastos!D17-Gastos!D18</f>
        <v>84315929.198217541</v>
      </c>
      <c r="F57" s="36">
        <f>Gastos!E24-Gastos!E17-Gastos!E18</f>
        <v>90637947.030137017</v>
      </c>
      <c r="G57" s="36">
        <f>Gastos!F24-Gastos!F17-Gastos!F18</f>
        <v>97536537.993180454</v>
      </c>
      <c r="H57" s="36">
        <f>Gastos!G24-Gastos!G17-Gastos!G18</f>
        <v>99595060.122830689</v>
      </c>
    </row>
    <row r="58" spans="1:8" x14ac:dyDescent="0.25">
      <c r="A58" s="241" t="s">
        <v>369</v>
      </c>
      <c r="B58" s="241"/>
      <c r="C58" s="37">
        <f t="shared" ref="C58:H58" si="16">C54+C55+C56+C57</f>
        <v>364368782.7757166</v>
      </c>
      <c r="D58" s="37">
        <f t="shared" si="16"/>
        <v>399656770.86063993</v>
      </c>
      <c r="E58" s="37">
        <f t="shared" si="16"/>
        <v>438508426.35114229</v>
      </c>
      <c r="F58" s="37">
        <f t="shared" si="16"/>
        <v>481278386.11105204</v>
      </c>
      <c r="G58" s="37">
        <f t="shared" si="16"/>
        <v>528395655.15943074</v>
      </c>
      <c r="H58" s="37">
        <f t="shared" si="16"/>
        <v>574823830.09359527</v>
      </c>
    </row>
    <row r="60" spans="1:8" x14ac:dyDescent="0.25">
      <c r="A60" s="241" t="s">
        <v>370</v>
      </c>
      <c r="B60" s="241"/>
      <c r="C60" s="37">
        <f>C52-C58</f>
        <v>316074568.33516663</v>
      </c>
      <c r="D60" s="37">
        <f t="shared" ref="D60:H60" si="17">D52-D58</f>
        <v>362471488.673756</v>
      </c>
      <c r="E60" s="37">
        <f t="shared" si="17"/>
        <v>422040106.28259087</v>
      </c>
      <c r="F60" s="37">
        <f t="shared" si="17"/>
        <v>488718034.08900297</v>
      </c>
      <c r="G60" s="37">
        <f t="shared" si="17"/>
        <v>565737856.80122948</v>
      </c>
      <c r="H60" s="37">
        <f t="shared" si="17"/>
        <v>662738779.64286232</v>
      </c>
    </row>
    <row r="62" spans="1:8" x14ac:dyDescent="0.25">
      <c r="A62" s="242" t="s">
        <v>371</v>
      </c>
      <c r="B62" s="243"/>
      <c r="C62" s="36">
        <f>Crédito!J7</f>
        <v>61560586.004317075</v>
      </c>
      <c r="D62" s="36">
        <f>Crédito!J8</f>
        <v>52369099.761455238</v>
      </c>
      <c r="E62" s="36">
        <f>Crédito!J9</f>
        <v>41117801.451568097</v>
      </c>
      <c r="F62" s="36">
        <f>Crédito!J10</f>
        <v>27345087.190435246</v>
      </c>
      <c r="G62" s="36">
        <f>Crédito!J11</f>
        <v>10485907.663382543</v>
      </c>
      <c r="H62" s="36">
        <v>0</v>
      </c>
    </row>
    <row r="63" spans="1:8" x14ac:dyDescent="0.25">
      <c r="A63" s="244" t="s">
        <v>373</v>
      </c>
      <c r="B63" s="245"/>
      <c r="C63" s="36">
        <f>C44*4/1000</f>
        <v>3890744.1776000001</v>
      </c>
      <c r="D63" s="36">
        <f t="shared" ref="D63:H63" si="18">D44*4/1000</f>
        <v>4352626.0003336491</v>
      </c>
      <c r="E63" s="36">
        <f t="shared" si="18"/>
        <v>4868180.8424684489</v>
      </c>
      <c r="F63" s="36">
        <f t="shared" si="18"/>
        <v>5440554.9689182751</v>
      </c>
      <c r="G63" s="36">
        <f t="shared" si="18"/>
        <v>6085731.936950027</v>
      </c>
      <c r="H63" s="36">
        <f t="shared" si="18"/>
        <v>6809241.0759344883</v>
      </c>
    </row>
    <row r="64" spans="1:8" x14ac:dyDescent="0.25">
      <c r="A64" s="244" t="s">
        <v>372</v>
      </c>
      <c r="B64" s="245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x14ac:dyDescent="0.25">
      <c r="A65" s="241" t="s">
        <v>434</v>
      </c>
      <c r="B65" s="241"/>
      <c r="C65" s="37">
        <f>C60-C62-C63+C64</f>
        <v>250623238.15324956</v>
      </c>
      <c r="D65" s="37">
        <f t="shared" ref="D65:H65" si="19">D60-D62-D63+D64</f>
        <v>305749762.9119671</v>
      </c>
      <c r="E65" s="37">
        <f t="shared" si="19"/>
        <v>376054123.9885543</v>
      </c>
      <c r="F65" s="37">
        <f t="shared" si="19"/>
        <v>455932391.92964947</v>
      </c>
      <c r="G65" s="37">
        <f t="shared" si="19"/>
        <v>549166217.20089698</v>
      </c>
      <c r="H65" s="37">
        <f t="shared" si="19"/>
        <v>655929538.56692779</v>
      </c>
    </row>
    <row r="67" spans="1:8" x14ac:dyDescent="0.25">
      <c r="A67" s="244" t="s">
        <v>376</v>
      </c>
      <c r="B67" s="245"/>
      <c r="C67" s="36">
        <f>C65*0.35</f>
        <v>87718133.353637338</v>
      </c>
      <c r="D67" s="36">
        <f t="shared" ref="D67:H67" si="20">D65*0.35</f>
        <v>107012417.01918848</v>
      </c>
      <c r="E67" s="36">
        <f t="shared" si="20"/>
        <v>131618943.39599399</v>
      </c>
      <c r="F67" s="36">
        <f t="shared" si="20"/>
        <v>159576337.17537731</v>
      </c>
      <c r="G67" s="36">
        <f t="shared" si="20"/>
        <v>192208176.02031392</v>
      </c>
      <c r="H67" s="36">
        <f t="shared" si="20"/>
        <v>229575338.49842471</v>
      </c>
    </row>
    <row r="68" spans="1:8" x14ac:dyDescent="0.25">
      <c r="A68" s="241" t="s">
        <v>433</v>
      </c>
      <c r="B68" s="241"/>
      <c r="C68" s="188">
        <f>C65-C67</f>
        <v>162905104.79961222</v>
      </c>
      <c r="D68" s="188">
        <f t="shared" ref="D68:H68" si="21">D65-D67</f>
        <v>198737345.89277864</v>
      </c>
      <c r="E68" s="188">
        <f t="shared" si="21"/>
        <v>244435180.59256029</v>
      </c>
      <c r="F68" s="188">
        <f t="shared" si="21"/>
        <v>296356054.75427216</v>
      </c>
      <c r="G68" s="188">
        <f t="shared" si="21"/>
        <v>356958041.18058306</v>
      </c>
      <c r="H68" s="188">
        <f t="shared" si="21"/>
        <v>426354200.06850308</v>
      </c>
    </row>
    <row r="69" spans="1:8" ht="15.75" thickBot="1" x14ac:dyDescent="0.3"/>
    <row r="70" spans="1:8" ht="19.5" thickBot="1" x14ac:dyDescent="0.35">
      <c r="A70" s="205" t="s">
        <v>377</v>
      </c>
      <c r="B70" s="206"/>
      <c r="C70" s="206"/>
      <c r="D70" s="206"/>
      <c r="E70" s="206"/>
      <c r="F70" s="206"/>
      <c r="G70" s="206"/>
      <c r="H70" s="207"/>
    </row>
    <row r="71" spans="1:8" x14ac:dyDescent="0.25">
      <c r="C71" s="38"/>
      <c r="D71" s="38"/>
      <c r="E71" s="38"/>
      <c r="F71" s="38"/>
      <c r="G71" s="38"/>
      <c r="H71" s="38"/>
    </row>
    <row r="72" spans="1:8" ht="15.75" x14ac:dyDescent="0.25">
      <c r="B72" s="47" t="s">
        <v>378</v>
      </c>
      <c r="C72" s="47" t="s">
        <v>49</v>
      </c>
      <c r="D72" s="47" t="s">
        <v>50</v>
      </c>
      <c r="E72" s="47" t="s">
        <v>51</v>
      </c>
      <c r="F72" s="47" t="s">
        <v>52</v>
      </c>
      <c r="G72" s="47" t="s">
        <v>53</v>
      </c>
      <c r="H72" s="47" t="s">
        <v>68</v>
      </c>
    </row>
    <row r="73" spans="1:8" x14ac:dyDescent="0.25">
      <c r="A73" s="116" t="s">
        <v>379</v>
      </c>
    </row>
    <row r="74" spans="1:8" x14ac:dyDescent="0.25">
      <c r="A74" s="2" t="s">
        <v>380</v>
      </c>
      <c r="B74" s="2"/>
      <c r="C74" s="36">
        <f>C39</f>
        <v>867243750</v>
      </c>
      <c r="D74" s="36">
        <f t="shared" ref="D74:H74" si="22">D39</f>
        <v>970234290</v>
      </c>
      <c r="E74" s="36">
        <f t="shared" si="22"/>
        <v>1085109550</v>
      </c>
      <c r="F74" s="36">
        <f t="shared" si="22"/>
        <v>1212648530</v>
      </c>
      <c r="G74" s="36">
        <f t="shared" si="22"/>
        <v>1356439600</v>
      </c>
      <c r="H74" s="36">
        <f t="shared" si="22"/>
        <v>1517824090</v>
      </c>
    </row>
    <row r="75" spans="1:8" x14ac:dyDescent="0.25">
      <c r="A75" s="2" t="s">
        <v>381</v>
      </c>
      <c r="B75" s="2"/>
      <c r="C75" s="36">
        <f>C43</f>
        <v>105442294.40000001</v>
      </c>
      <c r="D75" s="36">
        <f t="shared" ref="D75:H75" si="23">D43</f>
        <v>117922210.08341229</v>
      </c>
      <c r="E75" s="36">
        <f t="shared" si="23"/>
        <v>131935660.6171122</v>
      </c>
      <c r="F75" s="36">
        <f t="shared" si="23"/>
        <v>147490212.22956872</v>
      </c>
      <c r="G75" s="36">
        <f t="shared" si="23"/>
        <v>164993384.23750681</v>
      </c>
      <c r="H75" s="36">
        <f t="shared" si="23"/>
        <v>184486178.98362216</v>
      </c>
    </row>
    <row r="76" spans="1:8" x14ac:dyDescent="0.25">
      <c r="A76" s="24" t="s">
        <v>397</v>
      </c>
      <c r="B76" s="115"/>
      <c r="C76" s="119">
        <f>C74+C75</f>
        <v>972686044.39999998</v>
      </c>
      <c r="D76" s="119">
        <f t="shared" ref="D76:H76" si="24">D74+D75</f>
        <v>1088156500.0834122</v>
      </c>
      <c r="E76" s="119">
        <f t="shared" si="24"/>
        <v>1217045210.6171122</v>
      </c>
      <c r="F76" s="119">
        <f t="shared" si="24"/>
        <v>1360138742.2295687</v>
      </c>
      <c r="G76" s="119">
        <f t="shared" si="24"/>
        <v>1521432984.2375069</v>
      </c>
      <c r="H76" s="119">
        <f t="shared" si="24"/>
        <v>1702310268.9836221</v>
      </c>
    </row>
    <row r="78" spans="1:8" x14ac:dyDescent="0.25">
      <c r="A78" s="116" t="s">
        <v>386</v>
      </c>
    </row>
    <row r="79" spans="1:8" x14ac:dyDescent="0.25">
      <c r="A79" s="2" t="s">
        <v>382</v>
      </c>
      <c r="B79" s="2"/>
      <c r="C79" s="36">
        <f>C46</f>
        <v>57361810.092</v>
      </c>
      <c r="D79" s="36">
        <f t="shared" ref="D79:H79" si="25">D46</f>
        <v>63228472.017172247</v>
      </c>
      <c r="E79" s="36">
        <f t="shared" si="25"/>
        <v>69695145.031413421</v>
      </c>
      <c r="F79" s="36">
        <f t="shared" si="25"/>
        <v>76823195.08892329</v>
      </c>
      <c r="G79" s="36">
        <f t="shared" si="25"/>
        <v>84680264.328464657</v>
      </c>
      <c r="H79" s="36">
        <f t="shared" si="25"/>
        <v>93340912.968257323</v>
      </c>
    </row>
    <row r="80" spans="1:8" x14ac:dyDescent="0.25">
      <c r="A80" s="2" t="s">
        <v>362</v>
      </c>
      <c r="B80" s="2"/>
      <c r="C80" s="36">
        <f>C47</f>
        <v>11283641.1</v>
      </c>
      <c r="D80" s="36">
        <f t="shared" ref="D80:H80" si="26">D47</f>
        <v>12375898.918386001</v>
      </c>
      <c r="E80" s="36">
        <f t="shared" si="26"/>
        <v>13553292.101022258</v>
      </c>
      <c r="F80" s="36">
        <f t="shared" si="26"/>
        <v>14847805.109837582</v>
      </c>
      <c r="G80" s="36">
        <f t="shared" si="26"/>
        <v>16270957.068285767</v>
      </c>
      <c r="H80" s="36">
        <f t="shared" si="26"/>
        <v>17830356.03633843</v>
      </c>
    </row>
    <row r="81" spans="1:8" x14ac:dyDescent="0.25">
      <c r="A81" s="2" t="s">
        <v>363</v>
      </c>
      <c r="B81" s="2"/>
      <c r="C81" s="36">
        <f>C48</f>
        <v>144586661.0121167</v>
      </c>
      <c r="D81" s="36">
        <f t="shared" ref="D81:H81" si="27">D48</f>
        <v>156032085.45295063</v>
      </c>
      <c r="E81" s="36">
        <f t="shared" si="27"/>
        <v>168621767.97317183</v>
      </c>
      <c r="F81" s="36">
        <f t="shared" si="27"/>
        <v>182470903.82414716</v>
      </c>
      <c r="G81" s="36">
        <f t="shared" si="27"/>
        <v>197706342.10234904</v>
      </c>
      <c r="H81" s="36">
        <f t="shared" si="27"/>
        <v>210715878.46134537</v>
      </c>
    </row>
    <row r="82" spans="1:8" x14ac:dyDescent="0.25">
      <c r="A82" s="2" t="s">
        <v>383</v>
      </c>
      <c r="B82" s="2"/>
      <c r="C82" s="36">
        <f>-Costos!B77</f>
        <v>-25636190.296666667</v>
      </c>
      <c r="D82" s="36">
        <f>-Costos!C77</f>
        <v>-25636190.296666667</v>
      </c>
      <c r="E82" s="36">
        <f>-Costos!D77</f>
        <v>-25636190.296666667</v>
      </c>
      <c r="F82" s="36">
        <f>-Costos!E77</f>
        <v>-25636190.296666667</v>
      </c>
      <c r="G82" s="36">
        <f>-Costos!F77</f>
        <v>-25636190.296666667</v>
      </c>
      <c r="H82" s="36">
        <f>-Costos!G77</f>
        <v>-20384007.666666668</v>
      </c>
    </row>
    <row r="83" spans="1:8" x14ac:dyDescent="0.25">
      <c r="A83" s="2" t="s">
        <v>364</v>
      </c>
      <c r="B83" s="2"/>
      <c r="C83" s="36">
        <f>C49</f>
        <v>79010581.085000008</v>
      </c>
      <c r="D83" s="36">
        <f t="shared" ref="D83:H83" si="28">D49</f>
        <v>94391784.160507441</v>
      </c>
      <c r="E83" s="36">
        <f t="shared" si="28"/>
        <v>104626472.87777147</v>
      </c>
      <c r="F83" s="36">
        <f t="shared" si="28"/>
        <v>116000418.00660565</v>
      </c>
      <c r="G83" s="36">
        <f t="shared" si="28"/>
        <v>128641908.77774721</v>
      </c>
      <c r="H83" s="36">
        <f t="shared" si="28"/>
        <v>142860511.78122336</v>
      </c>
    </row>
    <row r="84" spans="1:8" x14ac:dyDescent="0.25">
      <c r="A84" s="24" t="s">
        <v>395</v>
      </c>
      <c r="B84" s="115"/>
      <c r="C84" s="119">
        <f>SUM(C79:C83)</f>
        <v>266606502.99245003</v>
      </c>
      <c r="D84" s="119">
        <f t="shared" ref="D84:H84" si="29">SUM(D79:D83)</f>
        <v>300392050.25234962</v>
      </c>
      <c r="E84" s="119">
        <f t="shared" si="29"/>
        <v>330860487.68671227</v>
      </c>
      <c r="F84" s="119">
        <f t="shared" si="29"/>
        <v>364506131.73284698</v>
      </c>
      <c r="G84" s="119">
        <f t="shared" si="29"/>
        <v>401663281.98018003</v>
      </c>
      <c r="H84" s="119">
        <f t="shared" si="29"/>
        <v>444363651.5804978</v>
      </c>
    </row>
    <row r="86" spans="1:8" x14ac:dyDescent="0.25">
      <c r="A86" s="117" t="s">
        <v>384</v>
      </c>
      <c r="B86" s="118"/>
      <c r="C86" s="120">
        <f>C76-C84</f>
        <v>706079541.40754998</v>
      </c>
      <c r="D86" s="120">
        <f t="shared" ref="D86:H86" si="30">D76-D84</f>
        <v>787764449.83106256</v>
      </c>
      <c r="E86" s="120">
        <f t="shared" si="30"/>
        <v>886184722.93039989</v>
      </c>
      <c r="F86" s="120">
        <f t="shared" si="30"/>
        <v>995632610.49672174</v>
      </c>
      <c r="G86" s="120">
        <f t="shared" si="30"/>
        <v>1119769702.2573268</v>
      </c>
      <c r="H86" s="120">
        <f t="shared" si="30"/>
        <v>1257946617.4031243</v>
      </c>
    </row>
    <row r="88" spans="1:8" x14ac:dyDescent="0.25">
      <c r="A88" s="116" t="s">
        <v>385</v>
      </c>
    </row>
    <row r="89" spans="1:8" x14ac:dyDescent="0.25">
      <c r="A89" s="2" t="s">
        <v>387</v>
      </c>
      <c r="B89" s="2"/>
      <c r="C89" s="36">
        <f>C58</f>
        <v>364368782.7757166</v>
      </c>
      <c r="D89" s="36">
        <f t="shared" ref="D89:H89" si="31">D58</f>
        <v>399656770.86063993</v>
      </c>
      <c r="E89" s="36">
        <f t="shared" si="31"/>
        <v>438508426.35114229</v>
      </c>
      <c r="F89" s="36">
        <f t="shared" si="31"/>
        <v>481278386.11105204</v>
      </c>
      <c r="G89" s="36">
        <f t="shared" si="31"/>
        <v>528395655.15943074</v>
      </c>
      <c r="H89" s="36">
        <f t="shared" si="31"/>
        <v>574823830.09359527</v>
      </c>
    </row>
    <row r="90" spans="1:8" x14ac:dyDescent="0.25">
      <c r="A90" s="2" t="s">
        <v>383</v>
      </c>
      <c r="B90" s="2"/>
      <c r="C90" s="36">
        <f>-Gastos!B14</f>
        <v>-4709194.8366666669</v>
      </c>
      <c r="D90" s="36">
        <f>-Gastos!C14</f>
        <v>-4709194.8366666669</v>
      </c>
      <c r="E90" s="36">
        <f>-Gastos!D14</f>
        <v>-4709194.8366666669</v>
      </c>
      <c r="F90" s="36">
        <f>-Gastos!E14</f>
        <v>-4709194.8366666669</v>
      </c>
      <c r="G90" s="36">
        <f>-Gastos!F14</f>
        <v>-4709194.8366666669</v>
      </c>
      <c r="H90" s="36">
        <f>-Gastos!G14</f>
        <v>-3862755.666666667</v>
      </c>
    </row>
    <row r="91" spans="1:8" x14ac:dyDescent="0.25">
      <c r="A91" s="2" t="s">
        <v>388</v>
      </c>
      <c r="B91" s="2"/>
      <c r="C91" s="36">
        <f>-Gastos!B23</f>
        <v>-4626487.4000000004</v>
      </c>
      <c r="D91" s="36">
        <f>-Gastos!C23</f>
        <v>-4626487.4000000004</v>
      </c>
      <c r="E91" s="36">
        <f>-Gastos!D23</f>
        <v>-4626487.4000000004</v>
      </c>
      <c r="F91" s="36">
        <f>-Gastos!E23</f>
        <v>-4626487.4000000004</v>
      </c>
      <c r="G91" s="36">
        <f>-Gastos!F23</f>
        <v>-4626487.4000000004</v>
      </c>
      <c r="H91" s="36">
        <f>-Gastos!G23</f>
        <v>0</v>
      </c>
    </row>
    <row r="92" spans="1:8" x14ac:dyDescent="0.25">
      <c r="A92" s="2" t="s">
        <v>389</v>
      </c>
      <c r="B92" s="2"/>
      <c r="C92" s="2"/>
      <c r="D92" s="36">
        <f>C67</f>
        <v>87718133.353637338</v>
      </c>
      <c r="E92" s="36">
        <f t="shared" ref="E92:H92" si="32">D67</f>
        <v>107012417.01918848</v>
      </c>
      <c r="F92" s="36">
        <f t="shared" si="32"/>
        <v>131618943.39599399</v>
      </c>
      <c r="G92" s="36">
        <f t="shared" si="32"/>
        <v>159576337.17537731</v>
      </c>
      <c r="H92" s="36">
        <f t="shared" si="32"/>
        <v>192208176.02031392</v>
      </c>
    </row>
    <row r="93" spans="1:8" x14ac:dyDescent="0.25">
      <c r="A93" s="24" t="s">
        <v>396</v>
      </c>
      <c r="B93" s="24"/>
      <c r="C93" s="119">
        <f>SUM(C89:C92)</f>
        <v>355033100.53904998</v>
      </c>
      <c r="D93" s="119">
        <f>SUM(D89:D92)</f>
        <v>478039221.97761065</v>
      </c>
      <c r="E93" s="119">
        <f t="shared" ref="E93:H93" si="33">SUM(E89:E92)</f>
        <v>536185161.13366413</v>
      </c>
      <c r="F93" s="119">
        <f t="shared" si="33"/>
        <v>603561647.27037942</v>
      </c>
      <c r="G93" s="119">
        <f t="shared" si="33"/>
        <v>678636310.09814143</v>
      </c>
      <c r="H93" s="119">
        <f t="shared" si="33"/>
        <v>763169250.4472425</v>
      </c>
    </row>
    <row r="95" spans="1:8" x14ac:dyDescent="0.25">
      <c r="A95" s="117" t="s">
        <v>390</v>
      </c>
      <c r="B95" s="118"/>
      <c r="C95" s="120">
        <f>C86-C93</f>
        <v>351046440.86849999</v>
      </c>
      <c r="D95" s="120">
        <f t="shared" ref="D95:H95" si="34">D86-D93</f>
        <v>309725227.85345191</v>
      </c>
      <c r="E95" s="120">
        <f t="shared" si="34"/>
        <v>349999561.79673576</v>
      </c>
      <c r="F95" s="120">
        <f t="shared" si="34"/>
        <v>392070963.22634232</v>
      </c>
      <c r="G95" s="120">
        <f t="shared" si="34"/>
        <v>441133392.15918541</v>
      </c>
      <c r="H95" s="120">
        <f t="shared" si="34"/>
        <v>494777366.95588183</v>
      </c>
    </row>
    <row r="97" spans="1:8" x14ac:dyDescent="0.25">
      <c r="A97" s="116" t="s">
        <v>391</v>
      </c>
    </row>
    <row r="98" spans="1:8" x14ac:dyDescent="0.25">
      <c r="A98" s="2" t="s">
        <v>392</v>
      </c>
      <c r="B98" s="36">
        <f>Inversiones!B120</f>
        <v>803327409</v>
      </c>
      <c r="C98" s="2"/>
      <c r="D98" s="2"/>
      <c r="E98" s="2"/>
      <c r="F98" s="2"/>
      <c r="G98" s="2"/>
      <c r="H98" s="2"/>
    </row>
    <row r="99" spans="1:8" x14ac:dyDescent="0.25">
      <c r="A99" s="2" t="s">
        <v>393</v>
      </c>
      <c r="B99" s="36">
        <f>Inversiones!B136</f>
        <v>23132437</v>
      </c>
      <c r="C99" s="2"/>
      <c r="D99" s="2"/>
      <c r="E99" s="2"/>
      <c r="F99" s="2"/>
      <c r="G99" s="2"/>
      <c r="H99" s="2"/>
    </row>
    <row r="100" spans="1:8" x14ac:dyDescent="0.25">
      <c r="A100" s="2" t="s">
        <v>394</v>
      </c>
      <c r="B100" s="36">
        <f>Inversiones!B154</f>
        <v>178363281.39887992</v>
      </c>
      <c r="C100" s="2"/>
      <c r="D100" s="2"/>
      <c r="E100" s="2"/>
      <c r="F100" s="2"/>
      <c r="G100" s="2"/>
      <c r="H100" s="2"/>
    </row>
    <row r="101" spans="1:8" x14ac:dyDescent="0.25">
      <c r="A101" s="115" t="s">
        <v>413</v>
      </c>
      <c r="B101" s="119">
        <f>SUM(B98:B100)</f>
        <v>1004823127.3988799</v>
      </c>
      <c r="C101" s="119">
        <f t="shared" ref="C101:H101" si="35">SUM(C98:C100)</f>
        <v>0</v>
      </c>
      <c r="D101" s="119">
        <f t="shared" si="35"/>
        <v>0</v>
      </c>
      <c r="E101" s="119">
        <f t="shared" si="35"/>
        <v>0</v>
      </c>
      <c r="F101" s="119">
        <f t="shared" si="35"/>
        <v>0</v>
      </c>
      <c r="G101" s="119">
        <f t="shared" si="35"/>
        <v>0</v>
      </c>
      <c r="H101" s="119">
        <f t="shared" si="35"/>
        <v>0</v>
      </c>
    </row>
    <row r="103" spans="1:8" x14ac:dyDescent="0.25">
      <c r="A103" s="118" t="s">
        <v>398</v>
      </c>
      <c r="B103" s="120">
        <f>B95-B101</f>
        <v>-1004823127.3988799</v>
      </c>
      <c r="C103" s="120">
        <f t="shared" ref="C103:H103" si="36">C95-C101</f>
        <v>351046440.86849999</v>
      </c>
      <c r="D103" s="120">
        <f t="shared" si="36"/>
        <v>309725227.85345191</v>
      </c>
      <c r="E103" s="120">
        <f t="shared" si="36"/>
        <v>349999561.79673576</v>
      </c>
      <c r="F103" s="120">
        <f t="shared" si="36"/>
        <v>392070963.22634232</v>
      </c>
      <c r="G103" s="120">
        <f t="shared" si="36"/>
        <v>441133392.15918541</v>
      </c>
      <c r="H103" s="120">
        <f t="shared" si="36"/>
        <v>494777366.95588183</v>
      </c>
    </row>
    <row r="105" spans="1:8" x14ac:dyDescent="0.25">
      <c r="A105" s="116" t="s">
        <v>399</v>
      </c>
    </row>
    <row r="106" spans="1:8" x14ac:dyDescent="0.25">
      <c r="A106" s="2" t="s">
        <v>400</v>
      </c>
      <c r="B106" s="36">
        <f>Inversiones!C160</f>
        <v>684823127.39887989</v>
      </c>
      <c r="C106" s="2"/>
      <c r="D106" s="2"/>
      <c r="E106" s="2"/>
      <c r="F106" s="2"/>
      <c r="G106" s="2"/>
      <c r="H106" s="2"/>
    </row>
    <row r="107" spans="1:8" x14ac:dyDescent="0.25">
      <c r="A107" s="2" t="s">
        <v>401</v>
      </c>
      <c r="B107" s="36">
        <f>Inversiones!C161</f>
        <v>320000000</v>
      </c>
      <c r="C107" s="2"/>
      <c r="D107" s="2"/>
      <c r="E107" s="2"/>
      <c r="F107" s="2"/>
      <c r="G107" s="2"/>
      <c r="H107" s="2"/>
    </row>
    <row r="108" spans="1:8" x14ac:dyDescent="0.25">
      <c r="A108" s="115" t="s">
        <v>402</v>
      </c>
      <c r="B108" s="119">
        <f>SUM(B106:B107)</f>
        <v>1004823127.3988799</v>
      </c>
      <c r="C108" s="119">
        <f t="shared" ref="C108:H108" si="37">SUM(C106:C107)</f>
        <v>0</v>
      </c>
      <c r="D108" s="119">
        <f t="shared" si="37"/>
        <v>0</v>
      </c>
      <c r="E108" s="119">
        <f t="shared" si="37"/>
        <v>0</v>
      </c>
      <c r="F108" s="119">
        <f t="shared" si="37"/>
        <v>0</v>
      </c>
      <c r="G108" s="119">
        <f t="shared" si="37"/>
        <v>0</v>
      </c>
      <c r="H108" s="119">
        <f t="shared" si="37"/>
        <v>0</v>
      </c>
    </row>
    <row r="110" spans="1:8" x14ac:dyDescent="0.25">
      <c r="A110" s="116" t="s">
        <v>403</v>
      </c>
    </row>
    <row r="111" spans="1:8" x14ac:dyDescent="0.25">
      <c r="A111" s="2" t="s">
        <v>404</v>
      </c>
      <c r="B111" s="2"/>
      <c r="C111" s="36">
        <f>Crédito!K7</f>
        <v>41015110.409914583</v>
      </c>
      <c r="D111" s="36">
        <f>Crédito!K8</f>
        <v>50206596.65277642</v>
      </c>
      <c r="E111" s="36">
        <f>Crédito!K9</f>
        <v>61457894.962663576</v>
      </c>
      <c r="F111" s="36">
        <f>Crédito!K10</f>
        <v>75230609.223796427</v>
      </c>
      <c r="G111" s="36">
        <f>Crédito!K11</f>
        <v>92089788.750849098</v>
      </c>
      <c r="H111" s="137">
        <v>0</v>
      </c>
    </row>
    <row r="112" spans="1:8" x14ac:dyDescent="0.25">
      <c r="A112" s="2" t="s">
        <v>405</v>
      </c>
      <c r="B112" s="2"/>
      <c r="C112" s="36">
        <f>Crédito!J7</f>
        <v>61560586.004317075</v>
      </c>
      <c r="D112" s="36">
        <f>Crédito!J8</f>
        <v>52369099.761455238</v>
      </c>
      <c r="E112" s="36">
        <f>Crédito!J9</f>
        <v>41117801.451568097</v>
      </c>
      <c r="F112" s="36">
        <f>Crédito!J10</f>
        <v>27345087.190435246</v>
      </c>
      <c r="G112" s="36">
        <f>Crédito!J11</f>
        <v>10485907.663382543</v>
      </c>
      <c r="H112" s="137">
        <v>0</v>
      </c>
    </row>
    <row r="113" spans="1:8" x14ac:dyDescent="0.25">
      <c r="A113" s="2" t="s">
        <v>406</v>
      </c>
      <c r="B113" s="2"/>
      <c r="C113" s="36">
        <f>C63</f>
        <v>3890744.1776000001</v>
      </c>
      <c r="D113" s="36">
        <f t="shared" ref="D113:H113" si="38">D63</f>
        <v>4352626.0003336491</v>
      </c>
      <c r="E113" s="36">
        <f t="shared" si="38"/>
        <v>4868180.8424684489</v>
      </c>
      <c r="F113" s="36">
        <f t="shared" si="38"/>
        <v>5440554.9689182751</v>
      </c>
      <c r="G113" s="36">
        <f t="shared" si="38"/>
        <v>6085731.936950027</v>
      </c>
      <c r="H113" s="36">
        <f t="shared" si="38"/>
        <v>6809241.0759344883</v>
      </c>
    </row>
    <row r="114" spans="1:8" x14ac:dyDescent="0.25">
      <c r="A114" s="2" t="s">
        <v>630</v>
      </c>
      <c r="B114" s="2"/>
      <c r="C114" s="36"/>
      <c r="D114" s="36">
        <f t="shared" ref="D114:H114" si="39">D68*0.3</f>
        <v>59621203.767833591</v>
      </c>
      <c r="E114" s="36">
        <f t="shared" si="39"/>
        <v>73330554.177768081</v>
      </c>
      <c r="F114" s="36">
        <f t="shared" si="39"/>
        <v>88906816.426281646</v>
      </c>
      <c r="G114" s="36">
        <f t="shared" si="39"/>
        <v>107087412.35417491</v>
      </c>
      <c r="H114" s="36">
        <f t="shared" si="39"/>
        <v>127906260.02055092</v>
      </c>
    </row>
    <row r="115" spans="1:8" x14ac:dyDescent="0.25">
      <c r="A115" s="115" t="s">
        <v>407</v>
      </c>
      <c r="B115" s="119">
        <f>SUM(B111:B114)</f>
        <v>0</v>
      </c>
      <c r="C115" s="119">
        <f>SUM(C111:C114)</f>
        <v>106466440.59183165</v>
      </c>
      <c r="D115" s="119">
        <f t="shared" ref="D115:H115" si="40">SUM(D111:D114)</f>
        <v>166549526.18239892</v>
      </c>
      <c r="E115" s="119">
        <f t="shared" si="40"/>
        <v>180774431.43446821</v>
      </c>
      <c r="F115" s="119">
        <f t="shared" si="40"/>
        <v>196923067.80943161</v>
      </c>
      <c r="G115" s="119">
        <f t="shared" si="40"/>
        <v>215748840.7053566</v>
      </c>
      <c r="H115" s="119">
        <f t="shared" si="40"/>
        <v>134715501.09648541</v>
      </c>
    </row>
    <row r="117" spans="1:8" x14ac:dyDescent="0.25">
      <c r="A117" s="118" t="s">
        <v>408</v>
      </c>
      <c r="B117" s="120">
        <f>B108-B115</f>
        <v>1004823127.3988799</v>
      </c>
      <c r="C117" s="120">
        <f t="shared" ref="C117:H117" si="41">C108-C115</f>
        <v>-106466440.59183165</v>
      </c>
      <c r="D117" s="120">
        <f t="shared" si="41"/>
        <v>-166549526.18239892</v>
      </c>
      <c r="E117" s="120">
        <f t="shared" si="41"/>
        <v>-180774431.43446821</v>
      </c>
      <c r="F117" s="120">
        <f t="shared" si="41"/>
        <v>-196923067.80943161</v>
      </c>
      <c r="G117" s="120">
        <f t="shared" si="41"/>
        <v>-215748840.7053566</v>
      </c>
      <c r="H117" s="120">
        <f t="shared" si="41"/>
        <v>-134715501.09648541</v>
      </c>
    </row>
    <row r="119" spans="1:8" x14ac:dyDescent="0.25">
      <c r="A119" s="118" t="s">
        <v>409</v>
      </c>
      <c r="B119" s="120">
        <f>B103+B117</f>
        <v>0</v>
      </c>
      <c r="C119" s="120">
        <f t="shared" ref="C119:H119" si="42">C103+C117</f>
        <v>244580000.27666834</v>
      </c>
      <c r="D119" s="120">
        <f t="shared" si="42"/>
        <v>143175701.67105299</v>
      </c>
      <c r="E119" s="120">
        <f t="shared" si="42"/>
        <v>169225130.36226755</v>
      </c>
      <c r="F119" s="120">
        <f t="shared" si="42"/>
        <v>195147895.41691071</v>
      </c>
      <c r="G119" s="120">
        <f t="shared" si="42"/>
        <v>225384551.45382881</v>
      </c>
      <c r="H119" s="120">
        <f t="shared" si="42"/>
        <v>360061865.85939646</v>
      </c>
    </row>
    <row r="121" spans="1:8" x14ac:dyDescent="0.25">
      <c r="A121" s="2" t="s">
        <v>410</v>
      </c>
      <c r="B121" s="36">
        <f>B103+B119</f>
        <v>-1004823127.3988799</v>
      </c>
      <c r="C121" s="36">
        <f>C119</f>
        <v>244580000.27666834</v>
      </c>
      <c r="D121" s="36">
        <f t="shared" ref="D121:H121" si="43">D119</f>
        <v>143175701.67105299</v>
      </c>
      <c r="E121" s="36">
        <f t="shared" si="43"/>
        <v>169225130.36226755</v>
      </c>
      <c r="F121" s="36">
        <f t="shared" si="43"/>
        <v>195147895.41691071</v>
      </c>
      <c r="G121" s="36">
        <f t="shared" si="43"/>
        <v>225384551.45382881</v>
      </c>
      <c r="H121" s="36">
        <f t="shared" si="43"/>
        <v>360061865.85939646</v>
      </c>
    </row>
    <row r="122" spans="1:8" x14ac:dyDescent="0.25">
      <c r="A122" s="2" t="s">
        <v>411</v>
      </c>
      <c r="B122" s="2"/>
      <c r="C122" s="36">
        <f>Inversiones!B154</f>
        <v>178363281.39887992</v>
      </c>
      <c r="D122" s="36">
        <f>C124</f>
        <v>422943281.67554826</v>
      </c>
      <c r="E122" s="36">
        <f t="shared" ref="E122:H122" si="44">D124</f>
        <v>566118983.34660125</v>
      </c>
      <c r="F122" s="36">
        <f t="shared" si="44"/>
        <v>735344113.70886874</v>
      </c>
      <c r="G122" s="36">
        <f t="shared" si="44"/>
        <v>930492009.12577939</v>
      </c>
      <c r="H122" s="36">
        <f t="shared" si="44"/>
        <v>1155876560.5796082</v>
      </c>
    </row>
    <row r="124" spans="1:8" x14ac:dyDescent="0.25">
      <c r="A124" s="118" t="s">
        <v>412</v>
      </c>
      <c r="B124" s="120">
        <f>B121+B122</f>
        <v>-1004823127.3988799</v>
      </c>
      <c r="C124" s="120">
        <f t="shared" ref="C124:H124" si="45">C121+C122</f>
        <v>422943281.67554826</v>
      </c>
      <c r="D124" s="120">
        <f t="shared" si="45"/>
        <v>566118983.34660125</v>
      </c>
      <c r="E124" s="120">
        <f t="shared" si="45"/>
        <v>735344113.70886874</v>
      </c>
      <c r="F124" s="120">
        <f t="shared" si="45"/>
        <v>930492009.12577939</v>
      </c>
      <c r="G124" s="120">
        <f t="shared" si="45"/>
        <v>1155876560.5796082</v>
      </c>
      <c r="H124" s="120">
        <f t="shared" si="45"/>
        <v>1515938426.4390047</v>
      </c>
    </row>
    <row r="125" spans="1:8" ht="15.75" thickBot="1" x14ac:dyDescent="0.3"/>
    <row r="126" spans="1:8" ht="19.5" thickBot="1" x14ac:dyDescent="0.35">
      <c r="A126" s="205" t="s">
        <v>414</v>
      </c>
      <c r="B126" s="206"/>
      <c r="C126" s="206"/>
      <c r="D126" s="206"/>
      <c r="E126" s="206"/>
      <c r="F126" s="206"/>
      <c r="G126" s="206"/>
      <c r="H126" s="207"/>
    </row>
    <row r="128" spans="1:8" ht="15.75" x14ac:dyDescent="0.25">
      <c r="B128" s="47" t="s">
        <v>378</v>
      </c>
      <c r="C128" s="47" t="s">
        <v>49</v>
      </c>
      <c r="D128" s="47" t="s">
        <v>50</v>
      </c>
      <c r="E128" s="47" t="s">
        <v>51</v>
      </c>
      <c r="F128" s="47" t="s">
        <v>52</v>
      </c>
      <c r="G128" s="47" t="s">
        <v>53</v>
      </c>
      <c r="H128" s="47" t="s">
        <v>68</v>
      </c>
    </row>
    <row r="129" spans="1:8" x14ac:dyDescent="0.25">
      <c r="A129" s="2" t="s">
        <v>415</v>
      </c>
      <c r="B129" s="36">
        <f>Inversiones!B154</f>
        <v>178363281.39887992</v>
      </c>
      <c r="C129" s="36">
        <f>C124</f>
        <v>422943281.67554826</v>
      </c>
      <c r="D129" s="36">
        <f t="shared" ref="D129:H129" si="46">D124</f>
        <v>566118983.34660125</v>
      </c>
      <c r="E129" s="36">
        <f t="shared" si="46"/>
        <v>735344113.70886874</v>
      </c>
      <c r="F129" s="36">
        <f t="shared" si="46"/>
        <v>930492009.12577939</v>
      </c>
      <c r="G129" s="36">
        <f t="shared" si="46"/>
        <v>1155876560.5796082</v>
      </c>
      <c r="H129" s="36">
        <f t="shared" si="46"/>
        <v>1515938426.4390047</v>
      </c>
    </row>
    <row r="130" spans="1:8" x14ac:dyDescent="0.25">
      <c r="A130" s="24" t="s">
        <v>416</v>
      </c>
      <c r="B130" s="119">
        <f>B129</f>
        <v>178363281.39887992</v>
      </c>
      <c r="C130" s="119">
        <f t="shared" ref="C130:H130" si="47">C129</f>
        <v>422943281.67554826</v>
      </c>
      <c r="D130" s="119">
        <f t="shared" si="47"/>
        <v>566118983.34660125</v>
      </c>
      <c r="E130" s="119">
        <f t="shared" si="47"/>
        <v>735344113.70886874</v>
      </c>
      <c r="F130" s="119">
        <f t="shared" si="47"/>
        <v>930492009.12577939</v>
      </c>
      <c r="G130" s="119">
        <f t="shared" si="47"/>
        <v>1155876560.5796082</v>
      </c>
      <c r="H130" s="119">
        <f t="shared" si="47"/>
        <v>1515938426.4390047</v>
      </c>
    </row>
    <row r="132" spans="1:8" x14ac:dyDescent="0.25">
      <c r="A132" s="2" t="s">
        <v>269</v>
      </c>
      <c r="B132" s="36">
        <f>Inversiones!$B$115</f>
        <v>681900000</v>
      </c>
      <c r="C132" s="36">
        <f>Inversiones!$B$115</f>
        <v>681900000</v>
      </c>
      <c r="D132" s="36">
        <f>Inversiones!$B$115</f>
        <v>681900000</v>
      </c>
      <c r="E132" s="36">
        <f>Inversiones!$B$115</f>
        <v>681900000</v>
      </c>
      <c r="F132" s="36">
        <f>Inversiones!$B$115</f>
        <v>681900000</v>
      </c>
      <c r="G132" s="36">
        <f>Inversiones!$B$115</f>
        <v>681900000</v>
      </c>
      <c r="H132" s="36">
        <f>Inversiones!$B$115</f>
        <v>681900000</v>
      </c>
    </row>
    <row r="133" spans="1:8" x14ac:dyDescent="0.25">
      <c r="A133" s="86" t="s">
        <v>271</v>
      </c>
      <c r="B133" s="36">
        <f>Inversiones!$B$116</f>
        <v>55472600</v>
      </c>
      <c r="C133" s="36">
        <f>Inversiones!$B$116</f>
        <v>55472600</v>
      </c>
      <c r="D133" s="36">
        <f>Inversiones!$B$116</f>
        <v>55472600</v>
      </c>
      <c r="E133" s="36">
        <f>Inversiones!$B$116</f>
        <v>55472600</v>
      </c>
      <c r="F133" s="36">
        <f>Inversiones!$B$116</f>
        <v>55472600</v>
      </c>
      <c r="G133" s="36">
        <f>Inversiones!$B$116</f>
        <v>55472600</v>
      </c>
      <c r="H133" s="36">
        <f>Inversiones!$B$116</f>
        <v>55472600</v>
      </c>
    </row>
    <row r="134" spans="1:8" x14ac:dyDescent="0.25">
      <c r="A134" s="86" t="s">
        <v>270</v>
      </c>
      <c r="B134" s="36">
        <f>Inversiones!$B$117</f>
        <v>35461700</v>
      </c>
      <c r="C134" s="36">
        <f>Inversiones!$B$117</f>
        <v>35461700</v>
      </c>
      <c r="D134" s="36">
        <f>Inversiones!$B$117</f>
        <v>35461700</v>
      </c>
      <c r="E134" s="36">
        <f>Inversiones!$B$117</f>
        <v>35461700</v>
      </c>
      <c r="F134" s="36">
        <f>Inversiones!$B$117</f>
        <v>35461700</v>
      </c>
      <c r="G134" s="36">
        <f>Inversiones!$B$117</f>
        <v>35461700</v>
      </c>
      <c r="H134" s="36">
        <f>Inversiones!$B$117</f>
        <v>35461700</v>
      </c>
    </row>
    <row r="135" spans="1:8" x14ac:dyDescent="0.25">
      <c r="A135" s="86" t="s">
        <v>272</v>
      </c>
      <c r="B135" s="36">
        <f>Inversiones!$B$118</f>
        <v>23657699</v>
      </c>
      <c r="C135" s="36">
        <f>Inversiones!$B$118</f>
        <v>23657699</v>
      </c>
      <c r="D135" s="36">
        <f>Inversiones!$B$118</f>
        <v>23657699</v>
      </c>
      <c r="E135" s="36">
        <f>Inversiones!$B$118</f>
        <v>23657699</v>
      </c>
      <c r="F135" s="36">
        <f>Inversiones!$B$118</f>
        <v>23657699</v>
      </c>
      <c r="G135" s="36">
        <f>Inversiones!$B$118</f>
        <v>23657699</v>
      </c>
      <c r="H135" s="36">
        <f>Inversiones!$B$118</f>
        <v>23657699</v>
      </c>
    </row>
    <row r="136" spans="1:8" x14ac:dyDescent="0.25">
      <c r="A136" s="86" t="s">
        <v>274</v>
      </c>
      <c r="B136" s="36">
        <f>Inversiones!$B$119</f>
        <v>6835410</v>
      </c>
      <c r="C136" s="36">
        <f>Inversiones!$B$119</f>
        <v>6835410</v>
      </c>
      <c r="D136" s="36">
        <f>Inversiones!$B$119</f>
        <v>6835410</v>
      </c>
      <c r="E136" s="36">
        <f>Inversiones!$B$119</f>
        <v>6835410</v>
      </c>
      <c r="F136" s="36">
        <f>Inversiones!$B$119</f>
        <v>6835410</v>
      </c>
      <c r="G136" s="36">
        <f>Inversiones!$B$119</f>
        <v>6835410</v>
      </c>
      <c r="H136" s="36">
        <f>Inversiones!$B$119</f>
        <v>6835410</v>
      </c>
    </row>
    <row r="137" spans="1:8" x14ac:dyDescent="0.25">
      <c r="A137" s="2" t="s">
        <v>417</v>
      </c>
      <c r="B137" s="36">
        <f>B82+B90</f>
        <v>0</v>
      </c>
      <c r="C137" s="36">
        <f>B137+C82+C90</f>
        <v>-30345385.133333333</v>
      </c>
      <c r="D137" s="36">
        <f t="shared" ref="D137:H137" si="48">C137+D82+D90</f>
        <v>-60690770.266666666</v>
      </c>
      <c r="E137" s="36">
        <f t="shared" si="48"/>
        <v>-91036155.400000006</v>
      </c>
      <c r="F137" s="36">
        <f t="shared" si="48"/>
        <v>-121381540.53333335</v>
      </c>
      <c r="G137" s="36">
        <f t="shared" si="48"/>
        <v>-151726925.66666669</v>
      </c>
      <c r="H137" s="36">
        <f t="shared" si="48"/>
        <v>-175973689</v>
      </c>
    </row>
    <row r="138" spans="1:8" x14ac:dyDescent="0.25">
      <c r="A138" s="24" t="s">
        <v>418</v>
      </c>
      <c r="B138" s="119">
        <f>SUM(B132:B137)</f>
        <v>803327409</v>
      </c>
      <c r="C138" s="119">
        <f t="shared" ref="C138:H138" si="49">SUM(C132:C137)</f>
        <v>772982023.86666667</v>
      </c>
      <c r="D138" s="119">
        <f t="shared" si="49"/>
        <v>742636638.73333335</v>
      </c>
      <c r="E138" s="119">
        <f t="shared" si="49"/>
        <v>712291253.60000002</v>
      </c>
      <c r="F138" s="119">
        <f t="shared" si="49"/>
        <v>681945868.4666667</v>
      </c>
      <c r="G138" s="119">
        <f t="shared" si="49"/>
        <v>651600483.33333325</v>
      </c>
      <c r="H138" s="119">
        <f t="shared" si="49"/>
        <v>627353720</v>
      </c>
    </row>
    <row r="140" spans="1:8" x14ac:dyDescent="0.25">
      <c r="A140" s="2" t="s">
        <v>393</v>
      </c>
      <c r="B140" s="36">
        <f>Inversiones!$B$136</f>
        <v>23132437</v>
      </c>
      <c r="C140" s="36">
        <f>Inversiones!$B$136</f>
        <v>23132437</v>
      </c>
      <c r="D140" s="36">
        <f>Inversiones!$B$136</f>
        <v>23132437</v>
      </c>
      <c r="E140" s="36">
        <f>Inversiones!$B$136</f>
        <v>23132437</v>
      </c>
      <c r="F140" s="36">
        <f>Inversiones!$B$136</f>
        <v>23132437</v>
      </c>
      <c r="G140" s="36">
        <f>Inversiones!$B$136</f>
        <v>23132437</v>
      </c>
      <c r="H140" s="36">
        <f>Inversiones!$B$136</f>
        <v>23132437</v>
      </c>
    </row>
    <row r="141" spans="1:8" x14ac:dyDescent="0.25">
      <c r="A141" s="86" t="s">
        <v>421</v>
      </c>
      <c r="B141" s="36">
        <f>B91</f>
        <v>0</v>
      </c>
      <c r="C141" s="36">
        <f>C91+B141</f>
        <v>-4626487.4000000004</v>
      </c>
      <c r="D141" s="36">
        <f t="shared" ref="D141:H141" si="50">D91+C141</f>
        <v>-9252974.8000000007</v>
      </c>
      <c r="E141" s="36">
        <f t="shared" si="50"/>
        <v>-13879462.200000001</v>
      </c>
      <c r="F141" s="36">
        <f t="shared" si="50"/>
        <v>-18505949.600000001</v>
      </c>
      <c r="G141" s="36">
        <f t="shared" si="50"/>
        <v>-23132437</v>
      </c>
      <c r="H141" s="36">
        <f t="shared" si="50"/>
        <v>-23132437</v>
      </c>
    </row>
    <row r="142" spans="1:8" x14ac:dyDescent="0.25">
      <c r="A142" s="24" t="s">
        <v>419</v>
      </c>
      <c r="B142" s="119">
        <f>SUM(B140:B141)</f>
        <v>23132437</v>
      </c>
      <c r="C142" s="119">
        <f t="shared" ref="C142:H142" si="51">SUM(C140:C141)</f>
        <v>18505949.600000001</v>
      </c>
      <c r="D142" s="119">
        <f t="shared" si="51"/>
        <v>13879462.199999999</v>
      </c>
      <c r="E142" s="119">
        <f t="shared" si="51"/>
        <v>9252974.7999999989</v>
      </c>
      <c r="F142" s="119">
        <f t="shared" si="51"/>
        <v>4626487.3999999985</v>
      </c>
      <c r="G142" s="119">
        <f t="shared" si="51"/>
        <v>0</v>
      </c>
      <c r="H142" s="119">
        <f t="shared" si="51"/>
        <v>0</v>
      </c>
    </row>
    <row r="144" spans="1:8" x14ac:dyDescent="0.25">
      <c r="A144" s="118" t="s">
        <v>420</v>
      </c>
      <c r="B144" s="121">
        <f>B130+B138+B142</f>
        <v>1004823127.3988799</v>
      </c>
      <c r="C144" s="121">
        <f t="shared" ref="C144:H144" si="52">C130+C138+C142</f>
        <v>1214431255.1422148</v>
      </c>
      <c r="D144" s="121">
        <f t="shared" si="52"/>
        <v>1322635084.2799346</v>
      </c>
      <c r="E144" s="121">
        <f t="shared" si="52"/>
        <v>1456888342.1088688</v>
      </c>
      <c r="F144" s="121">
        <f t="shared" si="52"/>
        <v>1617064364.9924462</v>
      </c>
      <c r="G144" s="121">
        <f t="shared" si="52"/>
        <v>1807477043.9129415</v>
      </c>
      <c r="H144" s="121">
        <f t="shared" si="52"/>
        <v>2143292146.4390047</v>
      </c>
    </row>
    <row r="146" spans="1:8" x14ac:dyDescent="0.25">
      <c r="A146" s="2" t="s">
        <v>423</v>
      </c>
      <c r="B146" s="36"/>
      <c r="C146" s="36">
        <f>C67</f>
        <v>87718133.353637338</v>
      </c>
      <c r="D146" s="36">
        <f t="shared" ref="D146:H146" si="53">D67</f>
        <v>107012417.01918848</v>
      </c>
      <c r="E146" s="36">
        <f t="shared" si="53"/>
        <v>131618943.39599399</v>
      </c>
      <c r="F146" s="36">
        <f t="shared" si="53"/>
        <v>159576337.17537731</v>
      </c>
      <c r="G146" s="36">
        <f t="shared" si="53"/>
        <v>192208176.02031392</v>
      </c>
      <c r="H146" s="36">
        <f t="shared" si="53"/>
        <v>229575338.49842471</v>
      </c>
    </row>
    <row r="147" spans="1:8" x14ac:dyDescent="0.25">
      <c r="A147" s="24" t="s">
        <v>425</v>
      </c>
      <c r="B147" s="119">
        <f>B146</f>
        <v>0</v>
      </c>
      <c r="C147" s="119">
        <f t="shared" ref="C147" si="54">C146</f>
        <v>87718133.353637338</v>
      </c>
      <c r="D147" s="119">
        <f t="shared" ref="D147" si="55">D146</f>
        <v>107012417.01918848</v>
      </c>
      <c r="E147" s="119">
        <f t="shared" ref="E147" si="56">E146</f>
        <v>131618943.39599399</v>
      </c>
      <c r="F147" s="119">
        <f t="shared" ref="F147" si="57">F146</f>
        <v>159576337.17537731</v>
      </c>
      <c r="G147" s="119">
        <f t="shared" ref="G147" si="58">G146</f>
        <v>192208176.02031392</v>
      </c>
      <c r="H147" s="119">
        <f t="shared" ref="H147" si="59">H146</f>
        <v>229575338.49842471</v>
      </c>
    </row>
    <row r="149" spans="1:8" x14ac:dyDescent="0.25">
      <c r="A149" s="2" t="s">
        <v>424</v>
      </c>
      <c r="B149" s="36">
        <f>Inversiones!C161</f>
        <v>320000000</v>
      </c>
      <c r="C149" s="36">
        <f>Crédito!L7</f>
        <v>278984889.59008539</v>
      </c>
      <c r="D149" s="36">
        <f>Crédito!L8</f>
        <v>228778292.93730897</v>
      </c>
      <c r="E149" s="36">
        <f>Crédito!L9</f>
        <v>167320397.97464538</v>
      </c>
      <c r="F149" s="36">
        <f>Crédito!L10</f>
        <v>92089788.750848949</v>
      </c>
      <c r="G149" s="36">
        <f>Crédito!L11</f>
        <v>-1.4901161193847656E-7</v>
      </c>
      <c r="H149" s="36">
        <v>0</v>
      </c>
    </row>
    <row r="150" spans="1:8" x14ac:dyDescent="0.25">
      <c r="A150" s="24" t="s">
        <v>422</v>
      </c>
      <c r="B150" s="119">
        <f>B149</f>
        <v>320000000</v>
      </c>
      <c r="C150" s="119">
        <f t="shared" ref="C150" si="60">C149</f>
        <v>278984889.59008539</v>
      </c>
      <c r="D150" s="119">
        <f t="shared" ref="D150" si="61">D149</f>
        <v>228778292.93730897</v>
      </c>
      <c r="E150" s="119">
        <f t="shared" ref="E150" si="62">E149</f>
        <v>167320397.97464538</v>
      </c>
      <c r="F150" s="119">
        <f t="shared" ref="F150" si="63">F149</f>
        <v>92089788.750848949</v>
      </c>
      <c r="G150" s="119">
        <f t="shared" ref="G150" si="64">G149</f>
        <v>-1.4901161193847656E-7</v>
      </c>
      <c r="H150" s="119">
        <f t="shared" ref="H150" si="65">H149</f>
        <v>0</v>
      </c>
    </row>
    <row r="152" spans="1:8" x14ac:dyDescent="0.25">
      <c r="A152" s="118" t="s">
        <v>426</v>
      </c>
      <c r="B152" s="121">
        <f>B147+B150</f>
        <v>320000000</v>
      </c>
      <c r="C152" s="121">
        <f t="shared" ref="C152:H152" si="66">C147+C150</f>
        <v>366703022.94372272</v>
      </c>
      <c r="D152" s="121">
        <f t="shared" si="66"/>
        <v>335790709.95649743</v>
      </c>
      <c r="E152" s="121">
        <f t="shared" si="66"/>
        <v>298939341.37063938</v>
      </c>
      <c r="F152" s="121">
        <f t="shared" si="66"/>
        <v>251666125.92622626</v>
      </c>
      <c r="G152" s="121">
        <f t="shared" si="66"/>
        <v>192208176.02031377</v>
      </c>
      <c r="H152" s="121">
        <f t="shared" si="66"/>
        <v>229575338.49842471</v>
      </c>
    </row>
    <row r="154" spans="1:8" x14ac:dyDescent="0.25">
      <c r="A154" s="2" t="s">
        <v>429</v>
      </c>
      <c r="B154" s="36">
        <f>Inversiones!$C$160</f>
        <v>684823127.39887989</v>
      </c>
      <c r="C154" s="36">
        <f>Inversiones!$C$160</f>
        <v>684823127.39887989</v>
      </c>
      <c r="D154" s="36">
        <f>Inversiones!$C$160</f>
        <v>684823127.39887989</v>
      </c>
      <c r="E154" s="36">
        <f>Inversiones!$C$160</f>
        <v>684823127.39887989</v>
      </c>
      <c r="F154" s="36">
        <f>Inversiones!$C$160</f>
        <v>684823127.39887989</v>
      </c>
      <c r="G154" s="36">
        <f>Inversiones!$C$160</f>
        <v>684823127.39887989</v>
      </c>
      <c r="H154" s="36">
        <f>Inversiones!$C$160</f>
        <v>684823127.39887989</v>
      </c>
    </row>
    <row r="155" spans="1:8" x14ac:dyDescent="0.25">
      <c r="A155" s="114" t="s">
        <v>432</v>
      </c>
      <c r="B155" s="36"/>
      <c r="C155" s="36"/>
      <c r="D155" s="36">
        <f>C155+C156-D114</f>
        <v>103283901.03177863</v>
      </c>
      <c r="E155" s="36">
        <f t="shared" ref="E155:H155" si="67">D155+D156-E114</f>
        <v>228690692.74678919</v>
      </c>
      <c r="F155" s="36">
        <f t="shared" si="67"/>
        <v>384219056.91306788</v>
      </c>
      <c r="G155" s="36">
        <f t="shared" si="67"/>
        <v>573487699.31316519</v>
      </c>
      <c r="H155" s="36">
        <f t="shared" si="67"/>
        <v>802539480.47319722</v>
      </c>
    </row>
    <row r="156" spans="1:8" x14ac:dyDescent="0.25">
      <c r="A156" s="86" t="s">
        <v>430</v>
      </c>
      <c r="B156" s="36"/>
      <c r="C156" s="36">
        <f>C68</f>
        <v>162905104.79961222</v>
      </c>
      <c r="D156" s="36">
        <f t="shared" ref="D156:H156" si="68">D68</f>
        <v>198737345.89277864</v>
      </c>
      <c r="E156" s="36">
        <f t="shared" si="68"/>
        <v>244435180.59256029</v>
      </c>
      <c r="F156" s="36">
        <f t="shared" si="68"/>
        <v>296356054.75427216</v>
      </c>
      <c r="G156" s="36">
        <f t="shared" si="68"/>
        <v>356958041.18058306</v>
      </c>
      <c r="H156" s="36">
        <f t="shared" si="68"/>
        <v>426354200.06850308</v>
      </c>
    </row>
    <row r="157" spans="1:8" x14ac:dyDescent="0.25">
      <c r="A157" s="118" t="s">
        <v>427</v>
      </c>
      <c r="B157" s="121">
        <f>SUM(B154:B156)</f>
        <v>684823127.39887989</v>
      </c>
      <c r="C157" s="121">
        <f t="shared" ref="C157:H157" si="69">SUM(C154:C156)</f>
        <v>847728232.19849205</v>
      </c>
      <c r="D157" s="121">
        <f t="shared" si="69"/>
        <v>986844374.32343721</v>
      </c>
      <c r="E157" s="121">
        <f t="shared" si="69"/>
        <v>1157949000.7382293</v>
      </c>
      <c r="F157" s="121">
        <f t="shared" si="69"/>
        <v>1365398239.06622</v>
      </c>
      <c r="G157" s="121">
        <f t="shared" si="69"/>
        <v>1615268867.8926282</v>
      </c>
      <c r="H157" s="121">
        <f t="shared" si="69"/>
        <v>1913716807.9405801</v>
      </c>
    </row>
    <row r="159" spans="1:8" x14ac:dyDescent="0.25">
      <c r="A159" s="118" t="s">
        <v>428</v>
      </c>
      <c r="B159" s="121">
        <f>B152+B157</f>
        <v>1004823127.3988799</v>
      </c>
      <c r="C159" s="121">
        <f t="shared" ref="C159:H159" si="70">C152+C157</f>
        <v>1214431255.1422148</v>
      </c>
      <c r="D159" s="121">
        <f t="shared" si="70"/>
        <v>1322635084.2799346</v>
      </c>
      <c r="E159" s="121">
        <f t="shared" si="70"/>
        <v>1456888342.1088686</v>
      </c>
      <c r="F159" s="121">
        <f t="shared" si="70"/>
        <v>1617064364.9924464</v>
      </c>
      <c r="G159" s="121">
        <f t="shared" si="70"/>
        <v>1807477043.9129419</v>
      </c>
      <c r="H159" s="121">
        <f t="shared" si="70"/>
        <v>2143292146.4390049</v>
      </c>
    </row>
    <row r="161" spans="1:8" x14ac:dyDescent="0.25">
      <c r="A161" s="122" t="s">
        <v>431</v>
      </c>
      <c r="B161" s="123">
        <f>B144-B159</f>
        <v>0</v>
      </c>
      <c r="C161" s="123">
        <f t="shared" ref="C161:H161" si="71">C144-C159</f>
        <v>0</v>
      </c>
      <c r="D161" s="123">
        <f t="shared" si="71"/>
        <v>0</v>
      </c>
      <c r="E161" s="123">
        <f t="shared" si="71"/>
        <v>0</v>
      </c>
      <c r="F161" s="123">
        <f t="shared" si="71"/>
        <v>0</v>
      </c>
      <c r="G161" s="123">
        <f t="shared" si="71"/>
        <v>0</v>
      </c>
      <c r="H161" s="123">
        <f t="shared" si="71"/>
        <v>0</v>
      </c>
    </row>
    <row r="162" spans="1:8" ht="15.75" thickBot="1" x14ac:dyDescent="0.3"/>
    <row r="163" spans="1:8" ht="19.5" thickBot="1" x14ac:dyDescent="0.35">
      <c r="A163" s="205" t="s">
        <v>435</v>
      </c>
      <c r="B163" s="206"/>
      <c r="C163" s="206"/>
      <c r="D163" s="206"/>
      <c r="E163" s="206"/>
      <c r="F163" s="206"/>
      <c r="G163" s="206"/>
      <c r="H163" s="207"/>
    </row>
    <row r="165" spans="1:8" ht="15.75" x14ac:dyDescent="0.25">
      <c r="C165" s="47" t="s">
        <v>49</v>
      </c>
      <c r="D165" s="47" t="s">
        <v>50</v>
      </c>
      <c r="E165" s="47" t="s">
        <v>51</v>
      </c>
      <c r="F165" s="47" t="s">
        <v>52</v>
      </c>
      <c r="G165" s="47" t="s">
        <v>53</v>
      </c>
    </row>
    <row r="166" spans="1:8" x14ac:dyDescent="0.25">
      <c r="B166" s="118" t="s">
        <v>436</v>
      </c>
      <c r="C166" s="124">
        <f>C130/C147</f>
        <v>4.8216174410648289</v>
      </c>
      <c r="D166" s="124">
        <f t="shared" ref="D166:G166" si="72">D130/D147</f>
        <v>5.2902177066525846</v>
      </c>
      <c r="E166" s="124">
        <f t="shared" si="72"/>
        <v>5.5869170100878502</v>
      </c>
      <c r="F166" s="124">
        <f t="shared" si="72"/>
        <v>5.8310149587100231</v>
      </c>
      <c r="G166" s="124">
        <f t="shared" si="72"/>
        <v>6.0136700972462638</v>
      </c>
    </row>
    <row r="167" spans="1:8" x14ac:dyDescent="0.25">
      <c r="B167" s="118" t="s">
        <v>437</v>
      </c>
      <c r="C167" s="125">
        <f>C130/C144</f>
        <v>0.34826448996985004</v>
      </c>
      <c r="D167" s="125">
        <f t="shared" ref="D167:G167" si="73">D130/D144</f>
        <v>0.42802356453050405</v>
      </c>
      <c r="E167" s="125">
        <f t="shared" si="73"/>
        <v>0.50473608200093534</v>
      </c>
      <c r="F167" s="125">
        <f t="shared" si="73"/>
        <v>0.57542051464978394</v>
      </c>
      <c r="G167" s="125">
        <f t="shared" si="73"/>
        <v>0.63949722873231796</v>
      </c>
    </row>
    <row r="168" spans="1:8" x14ac:dyDescent="0.25">
      <c r="B168" s="118" t="s">
        <v>438</v>
      </c>
      <c r="C168" s="125">
        <f>C152/C144</f>
        <v>0.30195453335955219</v>
      </c>
      <c r="D168" s="125">
        <f t="shared" ref="D168:G168" si="74">D152/D144</f>
        <v>0.25388008676581242</v>
      </c>
      <c r="E168" s="125">
        <f t="shared" si="74"/>
        <v>0.20519028996959368</v>
      </c>
      <c r="F168" s="125">
        <f t="shared" si="74"/>
        <v>0.1556314834304087</v>
      </c>
      <c r="G168" s="125">
        <f t="shared" si="74"/>
        <v>0.10634059042000847</v>
      </c>
    </row>
    <row r="169" spans="1:8" x14ac:dyDescent="0.25">
      <c r="B169" s="118" t="s">
        <v>440</v>
      </c>
      <c r="C169" s="125">
        <f>C52/C44</f>
        <v>0.69955085202298117</v>
      </c>
      <c r="D169" s="125">
        <f t="shared" ref="D169:G169" si="75">D52/D44</f>
        <v>0.70038478791972969</v>
      </c>
      <c r="E169" s="125">
        <f t="shared" si="75"/>
        <v>0.70708016853160727</v>
      </c>
      <c r="F169" s="125">
        <f t="shared" si="75"/>
        <v>0.71315990794440276</v>
      </c>
      <c r="G169" s="125">
        <f t="shared" si="75"/>
        <v>0.7191467013639149</v>
      </c>
    </row>
    <row r="170" spans="1:8" x14ac:dyDescent="0.25">
      <c r="B170" s="118" t="s">
        <v>439</v>
      </c>
      <c r="C170" s="125">
        <f>C60/C44</f>
        <v>0.32495024489647817</v>
      </c>
      <c r="D170" s="125">
        <f t="shared" ref="D170:G170" si="76">D60/D44</f>
        <v>0.33310602716242643</v>
      </c>
      <c r="E170" s="125">
        <f t="shared" si="76"/>
        <v>0.34677438652307108</v>
      </c>
      <c r="F170" s="125">
        <f t="shared" si="76"/>
        <v>0.35931483966693417</v>
      </c>
      <c r="G170" s="125">
        <f t="shared" si="76"/>
        <v>0.37184540013424189</v>
      </c>
    </row>
    <row r="171" spans="1:8" x14ac:dyDescent="0.25">
      <c r="B171" s="118" t="s">
        <v>441</v>
      </c>
      <c r="C171" s="125">
        <f>C65/C44</f>
        <v>0.25766097868490151</v>
      </c>
      <c r="D171" s="125">
        <f t="shared" ref="D171:G171" si="77">D65/D44</f>
        <v>0.28097958601407974</v>
      </c>
      <c r="E171" s="125">
        <f t="shared" si="77"/>
        <v>0.30898944485215396</v>
      </c>
      <c r="F171" s="125">
        <f t="shared" si="77"/>
        <v>0.33521020891021402</v>
      </c>
      <c r="G171" s="125">
        <f t="shared" si="77"/>
        <v>0.36095327424238893</v>
      </c>
    </row>
    <row r="172" spans="1:8" x14ac:dyDescent="0.25">
      <c r="B172" s="118" t="s">
        <v>442</v>
      </c>
      <c r="C172" s="125">
        <f>C68/C44</f>
        <v>0.16747963614518599</v>
      </c>
      <c r="D172" s="125">
        <f t="shared" ref="D172:G172" si="78">D68/D44</f>
        <v>0.18263673090915186</v>
      </c>
      <c r="E172" s="125">
        <f t="shared" si="78"/>
        <v>0.20084313915390009</v>
      </c>
      <c r="F172" s="125">
        <f t="shared" si="78"/>
        <v>0.21788663579163911</v>
      </c>
      <c r="G172" s="125">
        <f t="shared" si="78"/>
        <v>0.23461962825755281</v>
      </c>
    </row>
  </sheetData>
  <mergeCells count="35">
    <mergeCell ref="A57:B57"/>
    <mergeCell ref="A58:B58"/>
    <mergeCell ref="A67:B67"/>
    <mergeCell ref="A68:B68"/>
    <mergeCell ref="A63:B63"/>
    <mergeCell ref="A64:B64"/>
    <mergeCell ref="A65:B65"/>
    <mergeCell ref="A1:H1"/>
    <mergeCell ref="A46:B46"/>
    <mergeCell ref="A33:H33"/>
    <mergeCell ref="A43:B43"/>
    <mergeCell ref="A42:B42"/>
    <mergeCell ref="A44:B44"/>
    <mergeCell ref="A37:B37"/>
    <mergeCell ref="A38:B38"/>
    <mergeCell ref="A40:B40"/>
    <mergeCell ref="A41:B41"/>
    <mergeCell ref="A39:B39"/>
    <mergeCell ref="A36:B36"/>
    <mergeCell ref="A163:H163"/>
    <mergeCell ref="A126:H126"/>
    <mergeCell ref="A70:H70"/>
    <mergeCell ref="D7:E7"/>
    <mergeCell ref="D31:G31"/>
    <mergeCell ref="A21:H21"/>
    <mergeCell ref="A60:B60"/>
    <mergeCell ref="A62:B62"/>
    <mergeCell ref="A47:B47"/>
    <mergeCell ref="A48:B48"/>
    <mergeCell ref="A49:B49"/>
    <mergeCell ref="A50:B50"/>
    <mergeCell ref="A52:B52"/>
    <mergeCell ref="A55:B55"/>
    <mergeCell ref="A56:B56"/>
    <mergeCell ref="A54:B54"/>
  </mergeCells>
  <phoneticPr fontId="9" type="noConversion"/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FE93-B5D7-40E2-849F-B0A716848ECD}">
  <dimension ref="A1:G73"/>
  <sheetViews>
    <sheetView showGridLines="0" tabSelected="1" topLeftCell="A17" zoomScaleNormal="100" workbookViewId="0">
      <selection activeCell="F24" sqref="F24"/>
    </sheetView>
  </sheetViews>
  <sheetFormatPr baseColWidth="10" defaultRowHeight="15" x14ac:dyDescent="0.25"/>
  <cols>
    <col min="1" max="1" width="27.85546875" bestFit="1" customWidth="1"/>
    <col min="2" max="2" width="12.140625" customWidth="1"/>
    <col min="3" max="3" width="17.42578125" bestFit="1" customWidth="1"/>
    <col min="4" max="4" width="16.28515625" customWidth="1"/>
    <col min="5" max="5" width="26.85546875" bestFit="1" customWidth="1"/>
    <col min="6" max="6" width="14.140625" bestFit="1" customWidth="1"/>
    <col min="7" max="7" width="14.7109375" bestFit="1" customWidth="1"/>
  </cols>
  <sheetData>
    <row r="1" spans="1:7" ht="16.5" thickBot="1" x14ac:dyDescent="0.3">
      <c r="A1" s="251" t="s">
        <v>584</v>
      </c>
      <c r="B1" s="252"/>
      <c r="C1" s="253"/>
      <c r="E1" s="251" t="s">
        <v>583</v>
      </c>
      <c r="F1" s="252"/>
      <c r="G1" s="253"/>
    </row>
    <row r="2" spans="1:7" ht="15.75" thickBot="1" x14ac:dyDescent="0.3">
      <c r="A2" s="141" t="s">
        <v>575</v>
      </c>
      <c r="B2" s="142" t="s">
        <v>574</v>
      </c>
      <c r="C2" s="145">
        <f>(C5/C6)*C7+(C4/C6)*C8*(1-C9)</f>
        <v>0.16545987619302546</v>
      </c>
      <c r="E2" s="143" t="s">
        <v>559</v>
      </c>
      <c r="F2" s="142" t="s">
        <v>574</v>
      </c>
      <c r="G2" s="146">
        <f>G4+G5*G6</f>
        <v>0.17470950595630108</v>
      </c>
    </row>
    <row r="3" spans="1:7" x14ac:dyDescent="0.25">
      <c r="A3" s="149"/>
      <c r="C3" s="150"/>
      <c r="E3" s="149"/>
      <c r="G3" s="150"/>
    </row>
    <row r="4" spans="1:7" x14ac:dyDescent="0.25">
      <c r="A4" s="151" t="s">
        <v>572</v>
      </c>
      <c r="B4" s="138" t="s">
        <v>567</v>
      </c>
      <c r="C4" s="153">
        <f>Inversiones!C161</f>
        <v>320000000</v>
      </c>
      <c r="E4" s="151" t="s">
        <v>562</v>
      </c>
      <c r="F4" s="138" t="s">
        <v>561</v>
      </c>
      <c r="G4" s="157">
        <v>9.4100000000000003E-2</v>
      </c>
    </row>
    <row r="5" spans="1:7" x14ac:dyDescent="0.25">
      <c r="A5" s="151" t="s">
        <v>573</v>
      </c>
      <c r="B5" s="138" t="s">
        <v>568</v>
      </c>
      <c r="C5" s="153">
        <f>Inversiones!C160</f>
        <v>684823127.39887989</v>
      </c>
      <c r="E5" s="151" t="s">
        <v>614</v>
      </c>
      <c r="F5" s="138" t="s">
        <v>560</v>
      </c>
      <c r="G5" s="158">
        <f>G11*(1+(G12/G13)*(1-G14))</f>
        <v>1.1733552540946299</v>
      </c>
    </row>
    <row r="6" spans="1:7" ht="15.75" thickBot="1" x14ac:dyDescent="0.3">
      <c r="A6" s="151" t="s">
        <v>576</v>
      </c>
      <c r="B6" s="138" t="s">
        <v>577</v>
      </c>
      <c r="C6" s="153">
        <f>C4+C5</f>
        <v>1004823127.3988799</v>
      </c>
      <c r="E6" s="154" t="s">
        <v>563</v>
      </c>
      <c r="F6" s="155" t="s">
        <v>565</v>
      </c>
      <c r="G6" s="159">
        <v>6.8699999999999997E-2</v>
      </c>
    </row>
    <row r="7" spans="1:7" ht="15.75" thickBot="1" x14ac:dyDescent="0.3">
      <c r="A7" s="151" t="s">
        <v>578</v>
      </c>
      <c r="B7" s="138" t="s">
        <v>580</v>
      </c>
      <c r="C7" s="157">
        <f>G2</f>
        <v>0.17470950595630108</v>
      </c>
    </row>
    <row r="8" spans="1:7" ht="16.5" thickBot="1" x14ac:dyDescent="0.3">
      <c r="A8" s="151" t="s">
        <v>579</v>
      </c>
      <c r="B8" s="138" t="s">
        <v>581</v>
      </c>
      <c r="C8" s="157">
        <f>Crédito!E3</f>
        <v>0.22409999999999999</v>
      </c>
      <c r="E8" s="251" t="s">
        <v>585</v>
      </c>
      <c r="F8" s="252"/>
      <c r="G8" s="253"/>
    </row>
    <row r="9" spans="1:7" ht="15.75" thickBot="1" x14ac:dyDescent="0.3">
      <c r="A9" s="154" t="s">
        <v>570</v>
      </c>
      <c r="B9" s="155" t="s">
        <v>569</v>
      </c>
      <c r="C9" s="156">
        <v>0.35</v>
      </c>
      <c r="E9" s="143" t="s">
        <v>564</v>
      </c>
      <c r="F9" s="142" t="s">
        <v>574</v>
      </c>
      <c r="G9" s="144">
        <f>G11*(1+(G12/G13)*(1-G14))</f>
        <v>1.1733552540946299</v>
      </c>
    </row>
    <row r="10" spans="1:7" x14ac:dyDescent="0.25">
      <c r="A10" s="147"/>
      <c r="C10" s="148"/>
      <c r="E10" s="149"/>
      <c r="G10" s="150"/>
    </row>
    <row r="11" spans="1:7" x14ac:dyDescent="0.25">
      <c r="E11" s="151" t="s">
        <v>571</v>
      </c>
      <c r="F11" s="138" t="s">
        <v>566</v>
      </c>
      <c r="G11" s="152">
        <v>0.9</v>
      </c>
    </row>
    <row r="12" spans="1:7" x14ac:dyDescent="0.25">
      <c r="E12" s="151" t="s">
        <v>572</v>
      </c>
      <c r="F12" s="138" t="s">
        <v>567</v>
      </c>
      <c r="G12" s="153">
        <f>Inversiones!C161</f>
        <v>320000000</v>
      </c>
    </row>
    <row r="13" spans="1:7" x14ac:dyDescent="0.25">
      <c r="E13" s="151" t="s">
        <v>573</v>
      </c>
      <c r="F13" s="138" t="s">
        <v>568</v>
      </c>
      <c r="G13" s="153">
        <f>Inversiones!C160</f>
        <v>684823127.39887989</v>
      </c>
    </row>
    <row r="14" spans="1:7" ht="15.75" thickBot="1" x14ac:dyDescent="0.3">
      <c r="C14" s="162"/>
      <c r="E14" s="154" t="s">
        <v>570</v>
      </c>
      <c r="F14" s="155" t="s">
        <v>569</v>
      </c>
      <c r="G14" s="156">
        <v>0.35</v>
      </c>
    </row>
    <row r="15" spans="1:7" x14ac:dyDescent="0.25">
      <c r="C15" s="162"/>
    </row>
    <row r="16" spans="1:7" ht="18.75" x14ac:dyDescent="0.3">
      <c r="A16" s="254" t="s">
        <v>592</v>
      </c>
      <c r="B16" s="254"/>
      <c r="C16" s="254"/>
      <c r="D16" s="254"/>
      <c r="E16" s="254"/>
      <c r="F16" s="254"/>
      <c r="G16" s="254"/>
    </row>
    <row r="18" spans="1:7" ht="15.75" x14ac:dyDescent="0.25">
      <c r="B18" s="47" t="s">
        <v>111</v>
      </c>
      <c r="C18" s="47" t="s">
        <v>587</v>
      </c>
    </row>
    <row r="19" spans="1:7" x14ac:dyDescent="0.25">
      <c r="B19" s="138">
        <v>0</v>
      </c>
      <c r="C19" s="140">
        <f>'Proyeccion OPTIMISTA'!B103</f>
        <v>-1004823127.3988799</v>
      </c>
      <c r="E19" s="102"/>
    </row>
    <row r="20" spans="1:7" x14ac:dyDescent="0.25">
      <c r="B20" s="138">
        <v>1</v>
      </c>
      <c r="C20" s="140">
        <f>'Proyeccion OPTIMISTA'!C103</f>
        <v>351046440.86849999</v>
      </c>
      <c r="E20" s="160"/>
    </row>
    <row r="21" spans="1:7" x14ac:dyDescent="0.25">
      <c r="B21" s="138">
        <v>2</v>
      </c>
      <c r="C21" s="140">
        <f>'Proyeccion OPTIMISTA'!D103</f>
        <v>309725227.85345191</v>
      </c>
      <c r="E21" s="160"/>
    </row>
    <row r="22" spans="1:7" x14ac:dyDescent="0.25">
      <c r="B22" s="138">
        <v>3</v>
      </c>
      <c r="C22" s="140">
        <f>'Proyeccion OPTIMISTA'!E103</f>
        <v>349999561.79673576</v>
      </c>
      <c r="E22" s="160"/>
    </row>
    <row r="23" spans="1:7" x14ac:dyDescent="0.25">
      <c r="B23" s="138">
        <v>4</v>
      </c>
      <c r="C23" s="140">
        <f>'Proyeccion OPTIMISTA'!F103</f>
        <v>392070963.22634232</v>
      </c>
      <c r="E23" s="160"/>
    </row>
    <row r="24" spans="1:7" x14ac:dyDescent="0.25">
      <c r="B24" s="138">
        <v>5</v>
      </c>
      <c r="C24" s="140">
        <f>'Proyeccion OPTIMISTA'!G103</f>
        <v>441133392.15918541</v>
      </c>
      <c r="E24" s="160"/>
    </row>
    <row r="25" spans="1:7" x14ac:dyDescent="0.25">
      <c r="B25" s="138" t="s">
        <v>589</v>
      </c>
      <c r="C25" s="140">
        <f>'Proyeccion OPTIMISTA'!H103/C2</f>
        <v>2990316313.1747704</v>
      </c>
      <c r="E25" s="160"/>
    </row>
    <row r="26" spans="1:7" x14ac:dyDescent="0.25">
      <c r="B26" s="187" t="s">
        <v>586</v>
      </c>
      <c r="C26" s="188">
        <f>NPV(C2,C20,C21,C22,C23,C24+C25)+C19</f>
        <v>1553857517.0349727</v>
      </c>
      <c r="D26" s="160"/>
      <c r="E26" s="102"/>
    </row>
    <row r="28" spans="1:7" ht="18.75" x14ac:dyDescent="0.3">
      <c r="A28" s="254" t="s">
        <v>593</v>
      </c>
      <c r="B28" s="254"/>
      <c r="C28" s="254"/>
      <c r="D28" s="254"/>
      <c r="E28" s="254"/>
      <c r="F28" s="254"/>
      <c r="G28" s="254"/>
    </row>
    <row r="30" spans="1:7" ht="15.75" x14ac:dyDescent="0.25">
      <c r="B30" s="47" t="s">
        <v>111</v>
      </c>
      <c r="C30" s="47" t="s">
        <v>587</v>
      </c>
    </row>
    <row r="31" spans="1:7" x14ac:dyDescent="0.25">
      <c r="B31" s="138">
        <v>0</v>
      </c>
      <c r="C31" s="140">
        <f>'Proyeccion OPTIMISTA'!B103</f>
        <v>-1004823127.3988799</v>
      </c>
    </row>
    <row r="32" spans="1:7" x14ac:dyDescent="0.25">
      <c r="B32" s="138">
        <v>1</v>
      </c>
      <c r="C32" s="140">
        <f>'Proyeccion OPTIMISTA'!C103</f>
        <v>351046440.86849999</v>
      </c>
    </row>
    <row r="33" spans="1:7" x14ac:dyDescent="0.25">
      <c r="B33" s="138">
        <v>2</v>
      </c>
      <c r="C33" s="140">
        <f>'Proyeccion OPTIMISTA'!D103</f>
        <v>309725227.85345191</v>
      </c>
    </row>
    <row r="34" spans="1:7" x14ac:dyDescent="0.25">
      <c r="B34" s="138">
        <v>3</v>
      </c>
      <c r="C34" s="140">
        <f>'Proyeccion OPTIMISTA'!E103</f>
        <v>349999561.79673576</v>
      </c>
    </row>
    <row r="35" spans="1:7" x14ac:dyDescent="0.25">
      <c r="B35" s="138">
        <v>4</v>
      </c>
      <c r="C35" s="140">
        <f>'Proyeccion OPTIMISTA'!F103</f>
        <v>392070963.22634232</v>
      </c>
    </row>
    <row r="36" spans="1:7" x14ac:dyDescent="0.25">
      <c r="B36" s="138" t="s">
        <v>590</v>
      </c>
      <c r="C36" s="140">
        <f>'Proyeccion OPTIMISTA'!G103+'Proyeccion OPTIMISTA'!H103/C2</f>
        <v>3431449705.3339558</v>
      </c>
    </row>
    <row r="37" spans="1:7" x14ac:dyDescent="0.25">
      <c r="B37" s="187" t="s">
        <v>588</v>
      </c>
      <c r="C37" s="189">
        <f>IRR(C31:C36)</f>
        <v>0.49995191491463697</v>
      </c>
    </row>
    <row r="39" spans="1:7" ht="18.75" x14ac:dyDescent="0.3">
      <c r="A39" s="254" t="s">
        <v>591</v>
      </c>
      <c r="B39" s="254"/>
      <c r="C39" s="254"/>
      <c r="D39" s="254"/>
      <c r="E39" s="254"/>
      <c r="F39" s="254"/>
      <c r="G39" s="254"/>
    </row>
    <row r="41" spans="1:7" ht="15.75" x14ac:dyDescent="0.25">
      <c r="B41" s="47" t="s">
        <v>594</v>
      </c>
      <c r="C41" s="140">
        <f>'Proyeccion OPTIMISTA'!B103</f>
        <v>-1004823127.3988799</v>
      </c>
    </row>
    <row r="43" spans="1:7" ht="15.75" x14ac:dyDescent="0.25">
      <c r="B43" s="47" t="s">
        <v>111</v>
      </c>
      <c r="C43" s="47" t="s">
        <v>587</v>
      </c>
      <c r="D43" s="47" t="s">
        <v>595</v>
      </c>
      <c r="E43" s="47" t="s">
        <v>596</v>
      </c>
    </row>
    <row r="44" spans="1:7" x14ac:dyDescent="0.25">
      <c r="B44" s="138">
        <v>0</v>
      </c>
      <c r="C44" s="140">
        <f>C41</f>
        <v>-1004823127.3988799</v>
      </c>
      <c r="D44" s="140">
        <v>0</v>
      </c>
      <c r="E44" s="140">
        <f>$C$41+D44</f>
        <v>-1004823127.3988799</v>
      </c>
    </row>
    <row r="45" spans="1:7" x14ac:dyDescent="0.25">
      <c r="B45" s="138">
        <v>1</v>
      </c>
      <c r="C45" s="140">
        <f>'Proyeccion OPTIMISTA'!C103</f>
        <v>351046440.86849999</v>
      </c>
      <c r="D45" s="140">
        <f>C45</f>
        <v>351046440.86849999</v>
      </c>
      <c r="E45" s="140">
        <f>$C$41+D45</f>
        <v>-653776686.53037989</v>
      </c>
    </row>
    <row r="46" spans="1:7" x14ac:dyDescent="0.25">
      <c r="B46" s="138">
        <v>2</v>
      </c>
      <c r="C46" s="140">
        <f>'Proyeccion OPTIMISTA'!D103</f>
        <v>309725227.85345191</v>
      </c>
      <c r="D46" s="140">
        <f>D45+C46</f>
        <v>660771668.72195196</v>
      </c>
      <c r="E46" s="140">
        <f t="shared" ref="E46:E50" si="0">$C$41+D46</f>
        <v>-344051458.67692792</v>
      </c>
    </row>
    <row r="47" spans="1:7" x14ac:dyDescent="0.25">
      <c r="B47" s="138">
        <v>3</v>
      </c>
      <c r="C47" s="140">
        <f>'Proyeccion OPTIMISTA'!E103</f>
        <v>349999561.79673576</v>
      </c>
      <c r="D47" s="140">
        <f t="shared" ref="D47:D50" si="1">D46+C47</f>
        <v>1010771230.5186877</v>
      </c>
      <c r="E47" s="140">
        <f t="shared" si="0"/>
        <v>5948103.1198078394</v>
      </c>
    </row>
    <row r="48" spans="1:7" x14ac:dyDescent="0.25">
      <c r="B48" s="138">
        <v>4</v>
      </c>
      <c r="C48" s="140">
        <f>'Proyeccion OPTIMISTA'!F103</f>
        <v>392070963.22634232</v>
      </c>
      <c r="D48" s="140">
        <f t="shared" si="1"/>
        <v>1402842193.7450299</v>
      </c>
      <c r="E48" s="140">
        <f t="shared" si="0"/>
        <v>398019066.34615004</v>
      </c>
    </row>
    <row r="49" spans="1:7" x14ac:dyDescent="0.25">
      <c r="B49" s="138">
        <v>5</v>
      </c>
      <c r="C49" s="140">
        <f>'Proyeccion OPTIMISTA'!G103</f>
        <v>441133392.15918541</v>
      </c>
      <c r="D49" s="140">
        <f t="shared" si="1"/>
        <v>1843975585.9042153</v>
      </c>
      <c r="E49" s="140">
        <f t="shared" si="0"/>
        <v>839152458.50533545</v>
      </c>
    </row>
    <row r="50" spans="1:7" x14ac:dyDescent="0.25">
      <c r="B50" s="138">
        <v>6</v>
      </c>
      <c r="C50" s="140">
        <f>'Proyeccion OPTIMISTA'!H103</f>
        <v>494777366.95588183</v>
      </c>
      <c r="D50" s="140">
        <f t="shared" si="1"/>
        <v>2338752952.8600969</v>
      </c>
      <c r="E50" s="140">
        <f t="shared" si="0"/>
        <v>1333929825.4612169</v>
      </c>
    </row>
    <row r="52" spans="1:7" x14ac:dyDescent="0.25">
      <c r="B52" s="187" t="s">
        <v>597</v>
      </c>
      <c r="C52" s="190">
        <f>B46+((-C41-D46)/C47)</f>
        <v>2.9830053983802922</v>
      </c>
      <c r="D52" s="191" t="s">
        <v>598</v>
      </c>
    </row>
    <row r="54" spans="1:7" x14ac:dyDescent="0.25">
      <c r="B54" s="257" t="s">
        <v>597</v>
      </c>
      <c r="C54" s="192">
        <f>INT(C52)</f>
        <v>2</v>
      </c>
      <c r="D54" s="191" t="s">
        <v>598</v>
      </c>
    </row>
    <row r="55" spans="1:7" x14ac:dyDescent="0.25">
      <c r="B55" s="257"/>
      <c r="C55" s="190">
        <f>MOD(C52,1)*12</f>
        <v>11.796064780563507</v>
      </c>
      <c r="D55" s="191" t="s">
        <v>599</v>
      </c>
    </row>
    <row r="57" spans="1:7" x14ac:dyDescent="0.25">
      <c r="B57" s="257" t="s">
        <v>597</v>
      </c>
      <c r="C57" s="192">
        <f>C54</f>
        <v>2</v>
      </c>
      <c r="D57" s="191" t="s">
        <v>598</v>
      </c>
    </row>
    <row r="58" spans="1:7" x14ac:dyDescent="0.25">
      <c r="B58" s="257"/>
      <c r="C58" s="193">
        <f>INT(C55)</f>
        <v>11</v>
      </c>
      <c r="D58" s="191" t="s">
        <v>599</v>
      </c>
    </row>
    <row r="59" spans="1:7" x14ac:dyDescent="0.25">
      <c r="B59" s="257"/>
      <c r="C59" s="192">
        <f>MOD(C55,1)*30</f>
        <v>23.881943416905198</v>
      </c>
      <c r="D59" s="191" t="s">
        <v>600</v>
      </c>
    </row>
    <row r="61" spans="1:7" ht="18.75" x14ac:dyDescent="0.3">
      <c r="A61" s="254" t="s">
        <v>601</v>
      </c>
      <c r="B61" s="254"/>
      <c r="C61" s="254"/>
      <c r="D61" s="254"/>
      <c r="E61" s="254"/>
      <c r="F61" s="254"/>
      <c r="G61" s="254"/>
    </row>
    <row r="63" spans="1:7" ht="15.75" x14ac:dyDescent="0.25">
      <c r="B63" s="255" t="s">
        <v>22</v>
      </c>
      <c r="C63" s="256"/>
      <c r="E63" s="255" t="s">
        <v>23</v>
      </c>
      <c r="F63" s="256"/>
    </row>
    <row r="64" spans="1:7" x14ac:dyDescent="0.25">
      <c r="B64" s="2" t="s">
        <v>603</v>
      </c>
      <c r="C64" s="36">
        <f>Costos!B207</f>
        <v>370420514.64954758</v>
      </c>
      <c r="E64" s="2" t="s">
        <v>603</v>
      </c>
      <c r="F64" s="36">
        <f>Costos!B209</f>
        <v>98675478.797857165</v>
      </c>
    </row>
    <row r="65" spans="2:6" x14ac:dyDescent="0.25">
      <c r="B65" s="2" t="s">
        <v>602</v>
      </c>
      <c r="C65" s="36">
        <f>'Proyeccion OPTIMISTA'!F24</f>
        <v>161000</v>
      </c>
      <c r="E65" s="2" t="s">
        <v>602</v>
      </c>
      <c r="F65" s="36">
        <f>'Proyeccion OPTIMISTA'!F26</f>
        <v>80500</v>
      </c>
    </row>
    <row r="66" spans="2:6" x14ac:dyDescent="0.25">
      <c r="B66" s="2" t="s">
        <v>604</v>
      </c>
      <c r="C66" s="36">
        <f>Costos!C212</f>
        <v>20330.700304849699</v>
      </c>
      <c r="E66" s="2" t="s">
        <v>604</v>
      </c>
      <c r="F66" s="36">
        <f>Costos!C214</f>
        <v>23909.400304849696</v>
      </c>
    </row>
    <row r="67" spans="2:6" x14ac:dyDescent="0.25">
      <c r="B67" s="184" t="s">
        <v>605</v>
      </c>
      <c r="C67" s="183">
        <f>C64/(C65-C66)</f>
        <v>2633.2719040494248</v>
      </c>
      <c r="E67" s="184" t="s">
        <v>605</v>
      </c>
      <c r="F67" s="183">
        <f>F64/(F65-F66)</f>
        <v>1743.6726122256212</v>
      </c>
    </row>
    <row r="69" spans="2:6" ht="15.75" x14ac:dyDescent="0.25">
      <c r="B69" s="255" t="s">
        <v>24</v>
      </c>
      <c r="C69" s="256"/>
    </row>
    <row r="70" spans="2:6" x14ac:dyDescent="0.25">
      <c r="B70" s="2" t="s">
        <v>603</v>
      </c>
      <c r="C70" s="36">
        <f>Costos!B208</f>
        <v>49337739.398928583</v>
      </c>
    </row>
    <row r="71" spans="2:6" x14ac:dyDescent="0.25">
      <c r="B71" s="2" t="s">
        <v>602</v>
      </c>
      <c r="C71" s="36">
        <f>'Proyeccion OPTIMISTA'!F25</f>
        <v>143750</v>
      </c>
    </row>
    <row r="72" spans="2:6" x14ac:dyDescent="0.25">
      <c r="B72" s="2" t="s">
        <v>604</v>
      </c>
      <c r="C72" s="36">
        <f>Costos!C213</f>
        <v>20330.700304849699</v>
      </c>
    </row>
    <row r="73" spans="2:6" x14ac:dyDescent="0.25">
      <c r="B73" s="184" t="s">
        <v>605</v>
      </c>
      <c r="C73" s="183">
        <f>C70/(C71-C72)</f>
        <v>399.75708435223999</v>
      </c>
    </row>
  </sheetData>
  <mergeCells count="12">
    <mergeCell ref="B69:C69"/>
    <mergeCell ref="A39:G39"/>
    <mergeCell ref="B54:B55"/>
    <mergeCell ref="B57:B59"/>
    <mergeCell ref="A61:G61"/>
    <mergeCell ref="B63:C63"/>
    <mergeCell ref="E63:F63"/>
    <mergeCell ref="E1:G1"/>
    <mergeCell ref="A1:C1"/>
    <mergeCell ref="E8:G8"/>
    <mergeCell ref="A16:G16"/>
    <mergeCell ref="A28:G2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Inv Mercados</vt:lpstr>
      <vt:lpstr>Inversiones</vt:lpstr>
      <vt:lpstr>Servicios públicos</vt:lpstr>
      <vt:lpstr>Costos</vt:lpstr>
      <vt:lpstr>Gastos</vt:lpstr>
      <vt:lpstr>Nómina</vt:lpstr>
      <vt:lpstr>Crédito</vt:lpstr>
      <vt:lpstr>Proyeccion OPTIMISTA</vt:lpstr>
      <vt:lpstr>Ev financiera OPTIMISTA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2025-02-24T12:37:11Z</dcterms:created>
  <dcterms:modified xsi:type="dcterms:W3CDTF">2025-04-03T13:37:45Z</dcterms:modified>
</cp:coreProperties>
</file>